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1630"/>
  </bookViews>
  <sheets>
    <sheet name="综合素质测评成绩" sheetId="1" r:id="rId1"/>
    <sheet name="智育测评" sheetId="2" r:id="rId2"/>
    <sheet name="德育测评" sheetId="3" r:id="rId3"/>
    <sheet name="文体测评" sheetId="4" r:id="rId4"/>
  </sheets>
  <externalReferences>
    <externalReference r:id="rId9"/>
    <externalReference r:id="rId10"/>
  </externalReferences>
  <definedNames>
    <definedName name="_xlnm._FilterDatabase" localSheetId="1" hidden="1">智育测评!$C$4:$C$234</definedName>
    <definedName name="_xlnm._FilterDatabase" localSheetId="2" hidden="1">德育测评!$A$4:$L$204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<sst xmlns="http://schemas.openxmlformats.org/spreadsheetml/2006/main" count="1423" uniqueCount="584">
  <si>
    <t>人工智能学院2024级计算机科学与技术专业本科生学生2024-2025学年 综合素质测评结果</t>
  </si>
  <si>
    <t>（学院盖章）</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</si>
  <si>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</si>
  <si>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</si>
  <si>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</si>
  <si>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</si>
  <si>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</si>
  <si>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</si>
  <si>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</si>
  <si>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</si>
  <si>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</si>
  <si>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</si>
  <si>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</si>
  <si>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</si>
  <si>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</si>
  <si>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</si>
  <si>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</si>
  <si>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</si>
  <si>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石晨瑄</t>
  </si>
  <si>
    <t>否</t>
  </si>
  <si>
    <t>孟思宏</t>
  </si>
  <si>
    <t>何佳洛</t>
  </si>
  <si>
    <t>韩佳烨</t>
  </si>
  <si>
    <t>张杰艳</t>
  </si>
  <si>
    <t>杨子剑</t>
  </si>
  <si>
    <t>王子赫</t>
  </si>
  <si>
    <t>周凯莉</t>
  </si>
  <si>
    <t>余镇一</t>
  </si>
  <si>
    <t>孔祥泽</t>
  </si>
  <si>
    <t>靳姝妍</t>
  </si>
  <si>
    <t>张潞</t>
  </si>
  <si>
    <t>李桂芝</t>
  </si>
  <si>
    <t>刘钧然</t>
  </si>
  <si>
    <t>刘东熠</t>
  </si>
  <si>
    <t>王欣怡</t>
  </si>
  <si>
    <t>赵新星</t>
  </si>
  <si>
    <t>熊志明</t>
  </si>
  <si>
    <t>孙元琛</t>
  </si>
  <si>
    <t>张秦</t>
  </si>
  <si>
    <t>李佳儒</t>
  </si>
  <si>
    <t>杨诗雨</t>
  </si>
  <si>
    <t>涂毓康</t>
  </si>
  <si>
    <t>王雍清</t>
  </si>
  <si>
    <t>姜昕岐</t>
  </si>
  <si>
    <t>蔡茜蕊</t>
  </si>
  <si>
    <t>苏方淼</t>
  </si>
  <si>
    <t>唐菊萍</t>
  </si>
  <si>
    <t>刘姿杉</t>
  </si>
  <si>
    <t>冯凯</t>
  </si>
  <si>
    <t>侯维锋</t>
  </si>
  <si>
    <t>魏小倩</t>
  </si>
  <si>
    <t>徐睿</t>
  </si>
  <si>
    <t>邱宇俊</t>
  </si>
  <si>
    <t>田紫玉</t>
  </si>
  <si>
    <t>刘禹含</t>
  </si>
  <si>
    <t>覃木子</t>
  </si>
  <si>
    <t>叶莲</t>
  </si>
  <si>
    <t>杨若涵</t>
  </si>
  <si>
    <t>张燕蓉</t>
  </si>
  <si>
    <t>侯雅洛</t>
  </si>
  <si>
    <t>蔡玉蕾</t>
  </si>
  <si>
    <t>颜宏殊</t>
  </si>
  <si>
    <t>陈韵迪</t>
  </si>
  <si>
    <t>顾诗涵</t>
  </si>
  <si>
    <t>褚烨</t>
  </si>
  <si>
    <t>高萱懿</t>
  </si>
  <si>
    <t>刘禹阳</t>
  </si>
  <si>
    <t>李芳淼</t>
  </si>
  <si>
    <t>冯玉文</t>
  </si>
  <si>
    <t>许馨予</t>
  </si>
  <si>
    <t>是</t>
  </si>
  <si>
    <t>李佳泽</t>
  </si>
  <si>
    <t>李本末</t>
  </si>
  <si>
    <t>胡毅</t>
  </si>
  <si>
    <t>邓添锐</t>
  </si>
  <si>
    <t>王思琪</t>
  </si>
  <si>
    <t>张传山</t>
  </si>
  <si>
    <t>崔丽</t>
  </si>
  <si>
    <t>张好</t>
  </si>
  <si>
    <t>汤晨晞</t>
  </si>
  <si>
    <t>邱洛文</t>
  </si>
  <si>
    <t>白家瑜</t>
  </si>
  <si>
    <t>陈祉祎</t>
  </si>
  <si>
    <t>王一桐</t>
  </si>
  <si>
    <t>王嘉旋</t>
  </si>
  <si>
    <t>王钰婷</t>
  </si>
  <si>
    <t>朱沙</t>
  </si>
  <si>
    <t>吴笑舟</t>
  </si>
  <si>
    <t>于湘</t>
  </si>
  <si>
    <t>王可馨</t>
  </si>
  <si>
    <t>靳博翔</t>
  </si>
  <si>
    <t>宋卓霏</t>
  </si>
  <si>
    <t>詹雯兮</t>
  </si>
  <si>
    <t>辛彤</t>
  </si>
  <si>
    <t>高睿晗</t>
  </si>
  <si>
    <t>赵海媛</t>
  </si>
  <si>
    <t>刘渴</t>
  </si>
  <si>
    <t>赖文杰</t>
  </si>
  <si>
    <t>邵博文</t>
  </si>
  <si>
    <t>韩鑫阳</t>
  </si>
  <si>
    <t>吴宇涵</t>
  </si>
  <si>
    <t>冯陈晨</t>
  </si>
  <si>
    <t>常旭</t>
  </si>
  <si>
    <t>金美譞</t>
  </si>
  <si>
    <t>孙丽</t>
  </si>
  <si>
    <t>陈飘</t>
  </si>
  <si>
    <t>牛浩颖</t>
  </si>
  <si>
    <t>范思淼</t>
  </si>
  <si>
    <t>杨茗冉</t>
  </si>
  <si>
    <t>田雨卉</t>
  </si>
  <si>
    <t>陈景晋</t>
  </si>
  <si>
    <t>黄梓萌</t>
  </si>
  <si>
    <t>王佳祺</t>
  </si>
  <si>
    <t>刘波</t>
  </si>
  <si>
    <t>姜越</t>
  </si>
  <si>
    <t>程泽宇</t>
  </si>
  <si>
    <t>王粟</t>
  </si>
  <si>
    <t>崔敬茹</t>
  </si>
  <si>
    <t>李美红</t>
  </si>
  <si>
    <t>王禹航</t>
  </si>
  <si>
    <t>滕若含</t>
  </si>
  <si>
    <t>易宇轩</t>
  </si>
  <si>
    <t>郜紫伊</t>
  </si>
  <si>
    <t>李佳瞳</t>
  </si>
  <si>
    <t>王筱茜</t>
  </si>
  <si>
    <t>覃警通</t>
  </si>
  <si>
    <t>王婧</t>
  </si>
  <si>
    <t>吴俊豪</t>
  </si>
  <si>
    <t>郑涵天</t>
  </si>
  <si>
    <t>黎俊宇</t>
  </si>
  <si>
    <t>何书涵</t>
  </si>
  <si>
    <t>魏征</t>
  </si>
  <si>
    <t>王晴</t>
  </si>
  <si>
    <t>邱议萱</t>
  </si>
  <si>
    <t>于焜晴</t>
  </si>
  <si>
    <t>李瑞</t>
  </si>
  <si>
    <t>朱奕飞</t>
  </si>
  <si>
    <t>马云翔</t>
  </si>
  <si>
    <t>罗志强</t>
  </si>
  <si>
    <t>杨笑涵</t>
  </si>
  <si>
    <t>刘政源</t>
  </si>
  <si>
    <t>潘依妙</t>
  </si>
  <si>
    <t>刘俊达</t>
  </si>
  <si>
    <t>周玮妍</t>
  </si>
  <si>
    <t>胡博华</t>
  </si>
  <si>
    <t>孙可欣</t>
  </si>
  <si>
    <t>刘伟岩</t>
  </si>
  <si>
    <t>王冠程</t>
  </si>
  <si>
    <t>朱淑媛</t>
  </si>
  <si>
    <t>李浩</t>
  </si>
  <si>
    <t>李婉莹</t>
  </si>
  <si>
    <t>袁祥帅</t>
  </si>
  <si>
    <t>王逸凡</t>
  </si>
  <si>
    <t>孙英涵</t>
  </si>
  <si>
    <t>杨迪</t>
  </si>
  <si>
    <t>覃燕</t>
  </si>
  <si>
    <t>王诗为</t>
  </si>
  <si>
    <t>杨恒韬</t>
  </si>
  <si>
    <t>施纬宸</t>
  </si>
  <si>
    <t>董烽</t>
  </si>
  <si>
    <t>付全友</t>
  </si>
  <si>
    <t>屈小钰</t>
  </si>
  <si>
    <t>唐政颐</t>
  </si>
  <si>
    <t>王亦舟</t>
  </si>
  <si>
    <t>刘章子骞</t>
  </si>
  <si>
    <t>李梓溪</t>
  </si>
  <si>
    <t>杨燕</t>
  </si>
  <si>
    <t>汪全杰</t>
  </si>
  <si>
    <t>王智铭</t>
  </si>
  <si>
    <t>周自横</t>
  </si>
  <si>
    <t>韦天想</t>
  </si>
  <si>
    <t>刘航</t>
  </si>
  <si>
    <t>王鹤群</t>
  </si>
  <si>
    <t>王政</t>
  </si>
  <si>
    <t>付茂</t>
  </si>
  <si>
    <t>宋佳</t>
  </si>
  <si>
    <t>张文馨</t>
  </si>
  <si>
    <t>郭荣政</t>
  </si>
  <si>
    <t>孙润鑫</t>
  </si>
  <si>
    <t>王斯斯</t>
  </si>
  <si>
    <t>李炳璇</t>
  </si>
  <si>
    <t>卢宇轩</t>
  </si>
  <si>
    <t>生振君</t>
  </si>
  <si>
    <t>张子豪</t>
  </si>
  <si>
    <t>郭培钰</t>
  </si>
  <si>
    <t>陈相瑜</t>
  </si>
  <si>
    <t>钟彬源</t>
  </si>
  <si>
    <t>陈映含</t>
  </si>
  <si>
    <t>李佩情</t>
  </si>
  <si>
    <t>冯钢松</t>
  </si>
  <si>
    <t>潘涛</t>
  </si>
  <si>
    <t>何佳鑫</t>
  </si>
  <si>
    <t>时正原</t>
  </si>
  <si>
    <t>刘雅诗</t>
  </si>
  <si>
    <t>刘永毅</t>
  </si>
  <si>
    <t>琚舒涵</t>
  </si>
  <si>
    <t>江小川</t>
  </si>
  <si>
    <t>满忠昊</t>
  </si>
  <si>
    <t>于金涛</t>
  </si>
  <si>
    <t>陈佳佳</t>
  </si>
  <si>
    <t>宗子翔</t>
  </si>
  <si>
    <t>常恬维</t>
  </si>
  <si>
    <t>赵世轩</t>
  </si>
  <si>
    <t>闫雨珊</t>
  </si>
  <si>
    <t>刘宇凡</t>
  </si>
  <si>
    <t>李柏莹</t>
  </si>
  <si>
    <t>邓舒元</t>
  </si>
  <si>
    <t>于子涵</t>
  </si>
  <si>
    <t>周家兴</t>
  </si>
  <si>
    <t>周毅夕</t>
  </si>
  <si>
    <t>俞名伟</t>
  </si>
  <si>
    <t>张文阳</t>
  </si>
  <si>
    <t>聂振民</t>
  </si>
  <si>
    <t>农忠杭</t>
  </si>
  <si>
    <t>周禹桥</t>
  </si>
  <si>
    <t>姬相博</t>
  </si>
  <si>
    <t>金祉霖</t>
  </si>
  <si>
    <t>姜明旭</t>
  </si>
  <si>
    <t>张占顺</t>
  </si>
  <si>
    <t>迟正旭</t>
  </si>
  <si>
    <t>人工智能学院2024级计算机科学与技术专业本科生学生2024-2025学年 综合素质测评结果 智育测评成绩</t>
  </si>
  <si>
    <t>基础分（学分加权平均分）</t>
  </si>
  <si>
    <t>奖励分</t>
  </si>
  <si>
    <t>总分</t>
  </si>
  <si>
    <t>智育测评排名</t>
  </si>
  <si>
    <t>奖励分、扣分明细</t>
  </si>
  <si>
    <t>1.第十六届蓝桥杯省级二等奖（工业和信息化部人才交流中心，2025.5.26)+6
2.中国大学生计算机设计大赛省级二等奖（辽宁省教育厅，2025.6）+3
3.2025计算机博弈大赛省级一等奖（辽宁省教育厅，2025.6）+4</t>
  </si>
  <si>
    <t>1.2025年第十六届蓝桥杯C/C+＋组省级三等奖（个人赛）（蓝桥杯大赛组委会，2025.5.26）+4
2.2025年首届全国人工智能应用创新大赛省级二等奖（团队赛队员）（中国技术经济学会，2025.6）+1.5
3.2025年辽宁省本科大学生计算机博弈竞赛省级三等奖（团队赛队长）（辽宁省教育厅，2025.6）+4
4.2025年中国国际大学生创新大赛校级三等奖（团队赛队员）（沈阳师范大学，2025.7.10）+0.5
5.2025年第十二届桃战杯沈阳师范大学大学生课外学术科技作品竞赛校级三等奖（团队赛队员）（沈阳师范大学，2025.8）+0.5</t>
  </si>
  <si>
    <t>1.十六届蓝桥杯大赛C++程序设计类B组省级一等奖（个人赛）（蓝桥杯大赛组委会，2025.5） +8 
2.天梯赛成功参与（全国高等学校计算机教育研究会，2025.5.6）+2</t>
  </si>
  <si>
    <t>1.2025年第十六届蓝桥杯C/C+＋组省级一等奖（个人赛）（蓝桥杯大赛组委会，2025.05.26）+8
2.2025年首届全国人工智能应用创新大赛省级三等奖（团队赛队长）（中国技术经济学会，2025.06）+2
3.2025年第十五届全国大学生电子商务"创新、创意及创业"挑战赛校级一等奖（团队赛队员）（全国大学生电子商务创新、创意及创业"挑战赛竞赛组织委员会，2025.05.22）+0.5
4.2025年辽宁省普通高等学校本科大学生计算机设计竞赛省级二等奖（团队赛队员)+3
5.2025年辽宁省本科大学生计算机博弈竞赛省级二等奖（团队赛队员）（辽宁省教育厅，2025.6）+3
6.2025年"中国高校计算机大赛﹣团体程序设计天梯赛"全国总决赛"华山论剑"组成功参赛奖（团队赛队员）（全国高等学校计算机教育研究会，2025.05.06）+2</t>
  </si>
  <si>
    <t>1.2025年辽宁省普通高等学校本科大学生计算机设计竞赛省级二等奖（团队赛队员）+3
2.2025年辽宁省本科大学生计算机博弈竞赛省级二等奖（团队赛成员）（辽宁省教育厅，2025-06）+3
3.2025年第十五届全国大学生电子商务"创新、创意及创业"挑战赛校级一等奖（团队赛队员）（大学生电子商务“创意，创新，创业”挑战赛竞赛组织委员会，2025.5.22）+2
4.2025年第十二届桃战杯沈阳师范大学大学生课外学术科技作品竞赛校级三等奖（团队赛队员）（沈阳师范大学，2025.8）+0.5
5.2025年"中国高校计算机大赛-团队程序设计天梯赛"全国总决赛"华山论剑"组成功参赛奖（团队赛成员）（全国高等学校计算机教育研究会，2025-05-06）+2</t>
  </si>
  <si>
    <t>1.2025中国大学生计算机博弈大赛校级二等奖（沈阳师范大学物理科学与技术学院，2025.06） +2 
2.2025“中国高校计算机大赛——团体程序设计天梯赛”全国总决赛“华山论剑”组国家级参与奖（全国高等学校计算机教育研究会，2025.05.06） +2
3.2025全国大学生首届人工智能创新应用大赛校级三等奖（沈阳师范大学，2025.5）+0.5</t>
  </si>
  <si>
    <t>1.2025辽宁省计算机设计竞赛省级一等奖（队长）（2025.5） +8
2.第十五届全国大学生电子商务“创新、创意及创业”挑战赛校级一等奖（队长）（全国大学生电子商务“创新、创意及创业”挑战竞赛组织委员会，2025.5） +4
3.2025首届全国人工智能应用创新大赛校级二等奖（2025.5） +1
4.2024辽宁省普通高等学校大学生微信小程序应用开发大赛”省级优秀奖（队员） （辽宁省教育厅，2024.11）+0.5
5.第四届辽宁省大学生非医类健康科普设计大赛校级三等奖（队员）（大学生创新创业中心，2024.12） +0.5
6.第十二届挑战杯沈阳师范大学大学生课外学术科技作品竞赛校级三等奖（沈阳师范大学教务处，2025.8）+1</t>
  </si>
  <si>
    <t>1.第二十届沈阳师范大学计算机设计竞赛三等奖（团队赛）(沈阳师范大学计算机基础教学部，2025.4）+0.5
2.2025年睿抗机器人开发者大赛辽宁赛区三等奖（团队赛）+2
3.“建行杯”全国大学生创新大赛（沈阳师范大学，2025.7）+0.5</t>
  </si>
  <si>
    <t>1.2024辽宁省普通高等学校大学生微信小程序应用开发大赛省级优秀奖（辽宁省教育厅，2024.11）+0.5
2.第十五届全国大学生电子商务“创新、创意及创业”挑战赛校级一等奖（全国大学生电子商务“创新、创意及创业”挑战赛竞赛组织委员会，2025.5）+2
3.2025首届全国人工智能应用创新大赛省级二等奖（中国技术经济学会，2025.6）+3
4.“建行杯”辽宁省大学生创新大赛（2025）沈阳师范大学校赛 铜奖（沈阳师范大学教务处，2025.7）+0.5
5.生成式人工智能在软件设计模式课程教学中的应用（电脑应用文粹2024.10.，省级）（合作：第二作者）+3</t>
  </si>
  <si>
    <t>1.2025年第十六届蓝桥杯C/C+＋组省级二等奖（个人赛）（蓝桥杯大赛组委会，2025.5.26）+6
2.2025年辽宁省普通高等学校本科大学生计算机设计竞赛国家级三等奖（团队赛队员）+3
3.2025年第十二届桃战杯沈阳师范大学大学生课外学术科技作品竞赛校级二等奖（团队赛队员）（沈阳师范大学，2025.8）+1</t>
  </si>
  <si>
    <t>1、第十六届蓝桥杯C/C++程序设计大学B组省级三等奖（个人赛）（工业和信息化部人才交流中心，2025.5）+4
2、第二十七届中国机器人及人工智能大赛“海光杯”省级三等奖（队员）（中国机器人及人工智能大赛辽宁赛区组委会，2025.7）+2
3、第八届全国大学生嵌入式芯片与系统设计竞赛芯片应用赛道国家级一等奖（队员）（中国电子教育学会，2025.8）+5</t>
  </si>
  <si>
    <t>1.第八届长风杯全国大学生大数据分析与挖掘竞赛东北分赛区暨第五届辽宁省大学生大数据分析与挖掘竞赛二等奖（辽宁省教育厅，2024.12）+3
2.第十二届学创杯全国大学生创业综合模拟大赛辽宁省选拔赛省级三等奖（学创杯大赛组委会，2025.6.22）+2</t>
  </si>
  <si>
    <t>1.第十六届蓝桥杯省级二等奖（工业和信息化部人才交流中心，2025.5.26)+6
2.2025团体程序设计天梯赛省级二等奖（全国高等学校计算机教育研究会，20225.5.6）+6</t>
  </si>
  <si>
    <t>1.2025年第十六届蓝桥杯C/C+＋组省级二等奖（个人赛）（蓝桥杯大赛组委会，2025.5.26）+6
2.2025年首届全国人工智能应用创新大赛校级三等奖（团队赛成员）（中国经济技术学会，2025.6）+0.5
3.2025年第十二届挑战杯沈阳师范大学大学生课外学术科技作品竞赛校级三等奖（团队赛队长）（沈阳师范大学，2025.8）+1
4.2025年中国大学生计算机博弈大赛校级一等奖（团队赛队长）（辽宁省教育厅，2025.6）+4</t>
  </si>
  <si>
    <t>1.2025年辽宁省普通高等学校本科大学生计算机设计竞赛省级二等奖（团队赛队员）+3
2.2025年辽宁省本科大学生计算机博弈竞赛校级二等奖（团队赛成员）（沈阳师范大学，2025.6）+1
3.2025年第十五届全国大学生电子商务"创新、创意及创业"挑战赛校级一等奖（团队赛队员）（大学生电子商务“创意，创新，创业”挑战赛竞赛组织委员会，2025.5.22）+2
4.2025年第十二届桃战杯沈阳师范大学大学生课外学术科技作品竞赛校级三等奖（团队赛队员）（沈阳师范大学，2025.8）+0.5
5.2025年"中国高校计算机大赛-团队程序设计天梯赛"全国总决赛"华山论剑"组成功参赛奖（团队赛成员）（全国高等学校计算机教育研究会，2025.5.6）+2</t>
  </si>
  <si>
    <t>1.十六届蓝桥杯大赛C/C++程序设计类B组省级一等奖(个人赛)(蓝桥杯大赛组委会，2025.5.26)+8
2.第十二届桃战杯沈阳师范大学大学生课外学术科技作品竞赛校级二等奖负责人（沈阳师范大学教务处，2025.8）+2</t>
  </si>
  <si>
    <t>1.2025计算机博弈大赛省级一等奖（辽宁省教育厅，2025.6.）+4
2.中国大学生计算机设计大赛省级二等奖（辽宁省教育厅，2025.6.）+3
3.2025团体程序设计天梯赛参与奖（全国高等学校计算机教育研究会，2025.5.6.）+2</t>
  </si>
  <si>
    <t>1.2025年第十六届蓝桥杯C/C+＋组省级二等奖（个人赛）（蓝桥杯大赛组委会，2025.5.26）+6</t>
  </si>
  <si>
    <t>1.2025年第十二届桃战杯沈阳师范大学大学生课外学术科技作品竞赛校级二等奖（团队赛队员）（沈阳师范大学，2025.8）+1
2.中国国际大学生创新大赛（2025）沈阳师范大学校赛一等奖(团队赛队员)（沈阳师范大学，2025.7.10）+0.5</t>
  </si>
  <si>
    <t>1.2025中国大学生计算机博弈大赛校级一等奖（沈阳师范大学，2025.5） +2
2.第十五届全国大学生电子商务“创新、创意及创业”挑战赛校级一等奖（全国大学生电子商务“创新、创意及创业”挑战竞赛组织委员会，2025.5）+4
3.2025沈阳师范大学计算机设计竞赛省一（辽宁省教育厅，2025.5）+4
4.第二十届挑战杯沈阳师范大学大学生课外学术科技作品竞赛校三（沈阳师范大学教务处，2025.8）+0.5</t>
  </si>
  <si>
    <t>1.2025“中国高校计算机大赛-团体程序设计天梯赛”省级团队三等奖（全国高等学校计算机教育研究会2025-5-6） +4
2.第十六届蓝桥杯全国软件和信息技术专业人才大赛 省级二等奖 （蓝桥杯大赛组委会，2025.5.）+6</t>
  </si>
  <si>
    <t>1.2025沈阳师范大学计算机博弈大赛三等奖队长（团队赛）（2025.6）+1
2.第十二届挑战杯沈阳师范大学大学生课外学术科技作品竞赛三等奖（团队赛）（沈阳师范大学教务处，2025.8）+0.5            
3.“建行杯”辽宁省大学生创新大赛（2025）沈阳师范大学校赛校级铜奖（2025.6）+1
4.2025辽宁省本科大学生计算机博弈竞赛二等奖（团队赛）（2025.6）+3</t>
  </si>
  <si>
    <t>1.第13届未来设计师·全国高校数字艺术设计大赛省级一等奖（团体赛主要负责人）（未来设计师·全国高校数字艺术设计大赛组委会，2025.8）+8</t>
  </si>
  <si>
    <t>1.第二十届沈阳师范大学计算机设计竞赛三等奖（团队赛）(沈阳师范大学计算机基础教学部，2025.4）+0.5
2.“建行杯”全国大学生创新大赛（沈阳师范大学，2025.7）+0.5</t>
  </si>
  <si>
    <t>1、第八届“长风杯”全国大学生大数据分析与挖掘竞赛东北分赛区暨第五届辽宁省大学生大数据分析与挖掘竞赛一等奖（辽宁省教育厅 2024.12）+4
2、2025沈阳师范大学计算机设计竞赛三等奖（大学生创新创业中心 2025.4）+0.5  
3、2025第十二届“学创杯”全国大学生创业综合模拟大赛辽宁省选拔赛沈阳师范大学校赛创业综合和数字营销模拟赛项三等奖(人工智能学院 2025.7）+1</t>
  </si>
  <si>
    <t>1.2025年第十六届蓝桥杯C/C+＋组省级三等奖（个人赛）（蓝桥杯大赛组委会，2025.5.26）+4
2.2025年首届全国人工智能应用创新大赛省级三等奖（团队赛队员）+0.5
3.2025年第十五届全国大学生电子商务"创新、创意及创业"挑战赛校级一等奖（团队赛队员）+2
4.2025年辽宁省普通高等学校本科大学生计算机设计竞赛省级二等奖（团队赛队员）+3
5.2025年中国大学生计算机博弈大赛省级二等奖（团队赛队长）（辽宁省教育厅，2025.6）+6
6.2025年"中国高校计算机大赛﹣团体程序设计天梯赛"全国总决赛"华山论剑"组成功参赛奖（团队赛队员）（全国高等学校计算机教育研究会，2025.5.6）+2</t>
  </si>
  <si>
    <t>1.2025沈阳师范大学计算机设计竞赛国级三等奖+3（中国大学生计算机大赛组织委员会，2025.8）
2.2025沈阳师范大学计算机设计竞赛省级三等奖+2 （辽宁省教育厅，2025.4）                                                
3.第十二届挑战杯沈阳师范大学大学生课外学术科技作品竞赛校级三等奖+0.5（沈阳师范大学，2025.8）</t>
  </si>
  <si>
    <t xml:space="preserve">1.基于Bert-BiLSTM-CRF和ESIM的关键字提取与分类在冶金工艺数据管理平台中的应用研究
（冶金管理2025.8,省级)(合作：第一作者）+6 </t>
  </si>
  <si>
    <t>1.“建行杯”辽宁省大学生创新大赛(2025)沈阳师范大学校赛（沈阳师范大学，2025.6）+0.5</t>
  </si>
  <si>
    <t>1.第十二届挑战杯沈阳师范大学大学生课外学术科技作品竞赛（沈阳师范大学教务处，2025.8）+0.5    
2.2025年辽宁省普通高等学校本科大学生计算机设计竞赛三等奖(团队赛)(沈阳师范大学计算机基础教学部，2025.4） +2   
3..十六届蓝桥杯大赛C++程序设计类B组省级二等奖(个人赛) （蓝桥杯大赛组委会，2025.5）  +6</t>
  </si>
  <si>
    <t>1.2025辽宁省普通高等学校本科大学生计算机设计竞赛省级一等奖（团队赛）+4
2.2025辽宁省计算机博弈大赛省级三等奖+4
3.“建行杯”辽宁省大学生创新大赛（2025）沈阳师范大学校赛校级铜奖（团队赛）+0.5
4.2025首届全国人工智能应用创新大赛校级二等奖（团队赛）+1
5.第十二届挑战杯沈阳师范大学大学生课外学术科技作品竞赛校级三等奖（沈阳师范大学教务处，2025.8）+0.5
6.第十五届全国大学生电子商务“创新、创意及创业”挑战赛校级一等奖（全国大学生电子商务“创新、创意及创业”挑战竞赛组织委员会，2025.5）+2
7.2024辽宁省普通高等学校大学生微信小程序应用开发大赛省级优秀奖（团队赛）（辽宁省教育厅，2024.11）+0.5
8.2024辽宁省普通高等学校大学生微信小程序应用开发大赛校级三等奖×2（团队赛）（沈阳师范大学教务处，2024.12）+1</t>
  </si>
  <si>
    <t>1.2025沈阳师范大学计算机设计竞赛校级一等奖（沈阳师范大学，2025.4）+2
2.第二十届挑战杯沈阳师范大学大学生课外学术科技作品竞赛校级三等奖（沈阳师范大学，2025.8）+0.5</t>
  </si>
  <si>
    <t>1.2025沈阳师范大学计算机设计竞赛省级一等奖（辽宁省教育厅，2025.6）+4</t>
  </si>
  <si>
    <t xml:space="preserve">1.十六届蓝桥杯大赛python程序设计类B组省级三等奖（个人赛）（蓝桥杯大赛组委会，2025.5） +4 </t>
  </si>
  <si>
    <t>1.十六届蓝桥杯大赛C++程序设计类B组省级二等奖（个人赛）（蓝桥杯大赛组委会，2025.5） +6
2.中国高校计算机大赛天梯赛省级三等奖成员（团队赛）（全国高等学校计算机研究会，2025.5)+2</t>
  </si>
  <si>
    <t>1.2025首届全国人工智能应用创新大赛校级三等奖（沈阳师范大学，2025.5） +1 
2.2025中国大学生计算机博弈大赛校级三等奖 （物理科学与技术学院，2025.6） +0.5 
3.第十五届全国大学生电子商务“创新、创意及创业”挑战赛校级一等奖（全国大学生电子商务“创新，创意及创业”挑战竞赛组织委员会） +2                                                                            
4.第四届辽宁省大学生非医类健康科普设计大赛校级三等奖（沈阳师范大学，2024.12） +1                                             
5.2024辽宁省普通高等学校大学生微信小程序应用开发大赛省级优秀奖（辽宁省教育厅，2024.11） +0.5                     
6.2025沈阳师范大学计算机设计竞赛校二（沈阳师范大学，2025.4） +1                                                           
7.第十二届挑战杯沈阳师范大学大学生课外学术科技作品竞赛校级三等奖（沈阳师范大学，2025.8） +1</t>
  </si>
  <si>
    <t>1.2024第五届辽宁省“中软国际--卓越杯”AI挑战赛（辽宁省教育厅，2024.10）+3</t>
  </si>
  <si>
    <t>1.2025蓝桥杯第十六届软件类辽宁省赛C/C++程序设计大学B组省级二等奖（蓝桥大赛组委会，2025.5.26）+6</t>
  </si>
  <si>
    <t>1.2025沈阳师范大学计算机设计竞赛校级三等奖（沈阳师范大学，2025.6）+0.5
2.第十六届蓝桥杯全国软件和信息技术专业人才大赛 省级三等奖 （工业和信息化部人才交流中心，2025.5）+4</t>
  </si>
  <si>
    <t>1.“建行杯”辽宁省大学生创新大赛沈阳师范大学校赛铜奖（2025.7.10，沈阳师范大学）+0.5</t>
  </si>
  <si>
    <t>1.2024第十二届全国大学生数字媒体科技作品及创意竞赛沈阳师范大学校级二等奖（中国人工智能学会和竞赛组委会，2024.11）+1</t>
  </si>
  <si>
    <t>1."建行杯"辽宁大学生创新大赛沈阳师范大学校赛铜奖(沈阳师范大学 2025-7-10  ）+0.5</t>
  </si>
  <si>
    <t xml:space="preserve">1.第十六届蓝桥杯c++程序设计类b组省级二等奖+6（蓝桥杯大赛组委会，2025.5.）                           </t>
  </si>
  <si>
    <t>1.2025年第15届大学生电子商务“创意，创新，创业”挑战赛校级一等奖（团队赛队员）（大学生电子商务“创意，创新，创业”挑战赛竞赛组织委员会，2025.5.22）+2
2.2025年第20届沈阳师范大学计算机设计大赛二等奖（团体赛队员）+1</t>
  </si>
  <si>
    <t>2024.辽宁省“体育 +”大学生创新创业校级大赛三等奖（沈阳师范大学人教务处2024.10) +1.5</t>
  </si>
  <si>
    <t>1.202沈阳师范大学计算机设计竞赛校三（沈阳师范大学，2025.4） +1</t>
  </si>
  <si>
    <t>1.第二十届挑战杯沈阳师范大学大学生课外学术科技作品竞赛校级三等奖（沈阳师范大学，2025.8）+0.5</t>
  </si>
  <si>
    <t>1.中国国际大学生创新大赛（2025）沈阳师范大学校赛铜奖+0.5</t>
  </si>
  <si>
    <t>人工智能学院2024级计算机科学与技术专业本科生学生2024-2025学年 综合素质测评结果 德育测评成绩</t>
  </si>
  <si>
    <t>基础分（满分60）</t>
  </si>
  <si>
    <t>奖励分（满分40）</t>
  </si>
  <si>
    <t>扣分</t>
  </si>
  <si>
    <t>德育测评排名</t>
  </si>
  <si>
    <t>1. 团支部书记+4
2.沈阳师范大学2025年大学生寒假返家乡社会实践活动“先进个人”+4
3.人工智能学院团学第21届部长换届选举大会2025-07-01  +0.5
4.基层学院第六次例会2025-05-13  +0.5
5.《大模型技术浅谈》报告会 2025-03-19  +0.5
6.第六次学生代表大会软件学院代表选举会2024-12-06  +0.5
7.软件学院双十心理比赛大众评审活动2024-10-30  +0.5
8.24年校团委培训会2024-11-20  +0.5
9.4月10日2025届毕业生春季校园就业双选会2025-04-10  +0.5
10.2025届毕业生秋季校园就业双选会志愿服务2025.05.06 +0.5
11.软件学院3.20招就处备考研讨会志愿活动 2025.03.20 +0.5
12.软件学院3月9日劳动模范纪念馆志愿活动2025.03.09 +0.5
13.软件学院希望工程圆梦行动助力2024.11.19 +0.5
14.沈阳市数字经济企业协会引导工作志愿服务2025.05.28 +0.5
15.第二课堂成绩单管理部全校工作人员培训会2024-11-15 +0.5
16.24年新生团支书专题培训会2024-11-22 +0.5
17.软件学院"青蓝相承，助梦新翼"辅导活动2024-12-06 +0.5
18.雷锋月里学雷锋，奋斗青春第一课2025-03-19 +0.5
19.软件学院反电诈宣传教育报告2025-03-19 +0.5
20.软件学院寒假返家乡社会实践答辩2025-04-07 +0.5
21.人工智能学院第二课堂培训会2025-05-15 +0.5
22.2021级毕业设计答辩秘书2025-05-15 +0.5
23.沈阳师范大学2025年大学生寒假返家乡社会实践活动“优秀团体”+2</t>
  </si>
  <si>
    <t>1.24年新生团支书专题培训会（人工智能学院，24.9）+0.5
2.易班app使用培训 （人工智能学院，2024.11.14）+0.5
3.《大模型浅谈》报告会（人工智能学院，2025.03.12）+0.5
4.第六次学生代表大会软件人工智能学院代表选举会（人工智能学院，2024.11.26）+0.5
5.寝室文化节展演（人工智能学院，2024.10.16）+0.5
6.软件人工智能学院迎新晚会第一次彩排 （人工智能学院，2024.11.08）+0.5
7.“乐享学行·智趣挑战”四部曲决赛（人工智能学院，2025.04.10）+0.5
8.人工智能学院大学生心理素质拓展大赛（人工智能学院，2025.5.15）+0.5
9.精技办公，慧聚青春 （人工智能学院，2025.04.05）+0.5
10.人工智能学院消防安全培训 （人工智能学院，2025.06.06）+0.5
11.沈阳师范大学2025校园音乐节海选 （沈阳师范大学团委，2025.05.29）+0.5
12.软件人工智能学院寒假返家乡社会实践答辩（人工智能学院，2025.04.01）+0.5
13.人工智能学院体育文化节抽签活动（人工智能学院，2025.05.06）+0.5
14.“春风化语 剧映韶华”校园心理情景剧初赛（人工智能学院，2025.04.24）+0.5
15.软件人工智能学院寒假社会实践答辩初赛（人工智能学院，2025.03.12）+0.5
16.校友话生涯 榜样面对面 校友讲座（人工智能学院，2025.05.25）+0.5
17.“雷锋知识竞答决赛”活动（人工智能学院 2025.03.11）+0.5
18.班级团支书（人工智能学院，2024-2025）+4
19.社会实践先进个人（人工智能学院，2025.4）+4
20.大创项目培训课程（大创中心，2024.10.12）+0.5
21.双十心里比赛大众评审活动（人工智能学院，2024.10.24）+0.5
22.参加学院寒假社会实践活动（人工智能学院，2025.1.13）+0.5</t>
  </si>
  <si>
    <t>1.班级班长（人工智能学院，2024-2025）+4
2.沈阳师范大学优秀团员（沈阳师范大学，2025.4）+4
3.沈阳师范大学2025年校园音乐节海选（沈阳师范大学，2025.5.28）+0.5
4.人工智能学院消防安全培训（人工智能学院，2025.6.6）+0.5
5.软件人工智能学院反电诈宣传教育报告（人工智能学院，2025.3.13）+0.5
6.软件人工智能学院寒假社会实践答辩决赛（人工智能学院，2025.3.19）+0.5
7.“雷锋知识竞答决赛“活动（人工智能学院，2025.3.11）+0.5
8.《大模型技术浅谈》报告会（人工智能学院，2025.3.12）+0.5
9.“乐享学行"智趣挑战"四部曲初赛（人工智能学院，2025.3.27）+0.5
10.软件人工智能学院-社区服务日-主题活动（人工智能学院，2025.4.2）+0.5
11.人工智能学院团学第21届部长换届选举大会（人工智能学院，2025.6.27）+0.5
12.易班app使用培训（人工智能学院，2024.11.14）+0.5
13.软件人工智能学院双十心理比赛大众评审活动（人工智能学院，2024.10.24）+0.5
14第六次学生代表大会（沈阳师范大学，2024.11.27）+0.5
15.校团委第二课堂培调会（沈阳师范大学团委，2024.10.24）+0.5
16.沈师大团学组织换届暨新一届团学骨干培训会（沈阳师范大学，2024.12.12）+0.5
17.软件人工智能学院寝室文化节展演初舞（人工智能学院，2024.10.16）+0.5
18.软件人工智能学院新生大创项目培训课程（人工智能学院，2024.10.12）+0.5
19.残奥冠军进校园活动（沈阳师范大学，2024.12.5）+0.5
20.2025全国硕士研究生考试服务志愿者（沈阳师范大学，2025.1.4）+0.5
21.人工智能学院捐衣活动志愿者（人工智能学院，2025.6.19）+0.5
22.软件人工智能学院核查毕业生积极分子档案工作（人工智能学院，2025.6.4）+0.5</t>
  </si>
  <si>
    <t>1.人工智能学院消防安全培训 （人工智能学院2025-06-06） +0.5
2.2025年助学贷款知识竞赛 （人工智能学院2025-06-12） +0.5
3.沈阳师范大学2025年校园音乐节海选（校团委2025-05-28 ）+0.5
4.“春风化语 剧映韶华”校园心理情景剧初赛（人工智能学院2025-04-24） +0.5
5.“乐享学行·智趣挑战”四部曲决赛（人工智能学院2025-04-10） +0.5
6.软件学院暑期“三下乡”社会实践答辩赛初赛（人工智能学院2024-9-27） +0.5
7.24软件学院晚会5h （人工智能学院2024-10-8 ）+0.5
8.2025年寒假云端相伴志愿活动（沈阳师范大学2025-03-12） +0.5
9.人工智能学院招聘会志愿者（人工智能学院2025-5-13）+0.5
10.宫颈健康课堂讲座 （校团委2024-12-05 ）+0.5
11.软件学院“青蓝相承，助梦新翼”辅导活动二（人工智能学院2024-12-04  ）+0.5
12.软件学院反电诈宣传教育报告（人工智能学院2025-03-13 ）+0.5
13.高校毕业生促就业行动启动仪式志愿者（人工智能学院2025-05-20） +0.5
14.“百日冲刺兴辽有我”志愿活动（沈阳师范大学2025-06-19 ）+0.5
15.沈阳师范大学第十三届形象礼仪培训讲座（沈阳师范大学2025-03-21）+0.5
16.《大模型技术浅谈》报告会（人工智能学院2025-03-12） +0.5
17.软件学院希望工程圆梦行动助力方式二（人工智能学院2024-11-19） +0.5
18.软件学院寒假社会实践答辩决赛（人工智能学院2025-3-19）+0.5
19.易班摄影比赛（沈阳师范大学人工智能学院，2025-04-07 ）+0.5
20.校团委第二课堂培训会 （沈阳师范大学人工智能学院，2024-11-01 ）+0.5
21.计科5班生活委员+2
22.先进个人称号 （沈阳师范大学2025年6月） +4</t>
  </si>
  <si>
    <t>1.班级团支书(人工智能学院,2024年11月24日)+4
2.沈阳师范大学2025年大学生寒假社会实践活动优秀团队(沈阳师范大学,2025年6月)+2
2.人工智能学院团学第21届部长换届选举大会(人工智能学院,2025年6月27日)+0.5
3.人工智能学院消防安全培训(人工智能学院,2025年6月6日)+0.5
4.沈阳师范大学2025年校园音乐节海选(人工智能学院,2025年5月28日)+0.5
5.人工智能学院大学生心理素质拓展大赛(人工智能学院,2025年5月15日)+0.5
6.2021级毕业设计答辩秘书(人工智能学院,2025年5月10日)+0.5
7人工智能学院-智能桌椅-主题活动(人工智能学院,2025年4月25日)+0.5
8.人工智能学院-创意 AI-主题活动(人工智能学院,2025年4月25日)+0.5
9.“春风化语 剧映韶华”校园心理情景剧(人工智能学院,2025年4月23日)+0.5
10.人工智能学院第二课堂培训会(人工智能学院,2025年11月02日)+0.5
11.人工智能学院-环保先锋-主题活动(人工智能学院,2025年4月17日)+0.5
12.人工智能学院-国安宣讲-主题活动(人工智能学院,2025年4月17日)+0.5
13人工智能学院-清扫教室-主题活动(人工智能学院,2025年4月17日)+0.5
14.人工智能学院-创业路演日-主题活动(人工智能学院,2025年4月9日)+0.5
15.人工智能学院-创业训练营-主题活动(人工智能学院,2025年4月9日)+0.5
16.人工智能学院-创新演讲-主题活动(人工智能学院,2025年4月9日)+0.5
17.“乐享学行•智趣挑战”四部曲决赛(人工智能学院,2025年4月10日)+0.5
18.软件学院-环保卫士-主题活动(人工智能学院,2025年4月2日)+0.5
19.软件学院-社区服务日-主题活动(人工智能学院,2025年4月2日)+0.5
20.软件学院-CTO 反向路演-主题活动(人工智能学院,2025年3月28日)+0.5
21.软件学院-机器人奥运会-主题活动(人工智能学院,2025年3月28日)+0.5
22软件学院-绿色科技加速营-主题活动(人工智能学院,2025年3月28日)+0.5
23.校团委青课堂运行中心第二次例会(人工智能学院,2025年3月19日)+0.5
24.软件学院寒假社会实践答辩(人工智能学院,2025年3月19日)+0.5
25.软件学院反电诈宣传教育报告(人工智能学院,2025年3月13日)+0.5
26.《大模型技术浅谈》报告会(人工智能学院,2025年3月12日)+0.5
27.软件学院基层学院调查(人工智能学院,2025年3月7日)+0.5
28.以雷锋之心，暖暮年之境养老院志愿活动(人工智能学院,2025年3月6日)+0.5
29.雷锋月里学雷锋，奋斗青春第一课(人工智能学院,2025年3月4日)+0.5
30.沈阳师范大学新年音乐会(人工智能学院,2024年12月29日)+0.5
31.软件学院“青蓝相承，助梦新翼”辅导活动(人工智能学院,2024年12月5日)+0.5
32.第六次学生代表大会软件学院代表选举会(人工智能学院,2024年11月26日)+0.5
33.软件学院迎新晚会第一次彩排(人工智能学院,2024年11月22日)+0.5
34.“领航新时代 逐梦新征程”主题微宣讲大赛(人工智能学院,2024年11月19日)+0.5
35.第二课堂成绩单管理部全校工作人员培训会(人工智能学院,2024年11月14日)+0.5
36.软件学院招就处志愿活动(人工智能学院,2024年11月12日)+0.5
37.校团委第二课堂培训会(人工智能学院,2024年10月24日)+0.5
38.软件学院寝室文化节展演决赛(人工智能学院,2024年10月22日)+0.5
39.2025届毕业生春季校园就业双选会(人工智能学院,2025年5月13日)+0.5
40.招就处备考研讨会志愿活动(人工智能学院,2025年3月24日)+0.5
41.本科教学质量监控学生管委会志愿活动(人工智能学院,2025年3月15日)+0.5
42.人工智能学院招聘会志愿者(人工智能学院,2025年5月13日)+0.5
43.软件学院盛经合养老院志愿活动(人工智能学院,2025年5月6日)+0.5</t>
  </si>
  <si>
    <t>1.软件人工智能学院双十心理比赛大众评审活动（人工智能学院，2024.10.24 ）+0.5
2.129长跑工作人员（人工智能学院，2024.12.9）+0.5
3.第六次学生代表大会软件人工智能学院代表选举会 （人工智能学院，2024.11.26）+0.5
4.软件人工智能学院迎新晚会第一次彩排 （人工智能学院，2024.11.8 ）+0.5
5.软件人工智能学院寝室文化节展演初赛 （人工智能学院，2024.10.15 ）+0.5
6.软件学院社区服务日（人工智能学院，2025.4.2）+0.5
7.人工智能学院换届大会（人工智能学院，2025.6.27）+0.5
8.寝室文化节展演决赛彩排 （人工智能学院，2024.10.21 ）+0.5
9.软件人工智能学院寝室文化节展演初赛彩排 （人工智能学院，2024.10.15 ）+0.5
10.精致办公，慧颖青春 （人工智能学院，2025.4.14）+0.5
11.人工智能学院消防安全培训会 （人工智能学院，2025.6.6 ）+0.5
12.软件人工智能学院反诈宣传教育报告（人工智能学院，2025.3.13 ） +0.5
13.沈阳师范大学2025年校园音乐节海选 （人工智能学院，2025.5.28 ）+0.5
14.软件人工智能学院寒假社会实践答辩初赛 （人工智能学院，2025.3.12 ）+0.5
15.人工智能学院心理素质拓展大赛（人工智能学院，2025.5.15）+0.5
16.“雷锋知识竞赛决赛”活动 （人工智能学院，2025.3.11）+0.5
17.校园心理剧情景大赛（人工智能学院，2025.4.24）+0.5
18.《大模型技术浅谈》报告会 （人工智能学院，2025.3.12 ）+0.5
19.人工智能学院体育文化节 （人工智能学院，2024.5.17 ）+0.5
20.24级新生军训晚会5小时 （人工智能学院，2024.9.24 ）+0.5
21.班级班长（2024-2025）+4
22.社会实践优秀团队成员（沈阳师范大学，2025.4）+2</t>
  </si>
  <si>
    <t>1.24年软件学院军训晚会5小时 （沈阳师范大学人工智能学院，2024年10月8日）+0.5
2.24年教师节表彰活动志愿2小时 （沈阳师范大学，2024年12月16日）+0.5
3.24希望工程圆梦行动助力一2h （沈阳师范大学，2024年12月19日）+0.5
4.人工智能学院招聘会志愿者8小时 （沈阳师范大学人工智能学院，2025年5月13日） +0.5
5.24四六级活动志愿服务2小时 （沈阳师范大学，2025年3月5日）+0.5
6.25年感谢恩师公益活动证书 （沈阳师范大学，2025年3月26日）+0.5
7. 25年寒假招生社会实践校级结项 （沈阳师范大学，2025年4月11日+0.5
8. 25年寒假招生社会实践院级结项（沈阳师范大学人工智能学院，2025年5月8日）+0.5
9.招就处备考研讨会志愿 （沈阳师范大学，2025年5月6日）+0.5
10.沈师校园媒体打call活动 （沈阳师范大学，2025年8月13日）+0.5
11. “衣脉相承，爱启未来”捐衣活动志愿者3小时（沈阳师范大学，2025年5月9日 ）+0.5
12.软件学院暑期返家乡答辩 （沈阳师范大学人工智能学院，2024年11月2日）+0.5
13.宫颈健康课堂讲座 （沈阳师范大学，2024年12月6日）+0.5
14.软件学院“青蓝相承，助梦新翼”辅导活动一（沈阳师范大学，2025年12月6日 ）+0.5
15.《大模型技术浅谈》报告会 （沈阳师范大学人工智能学院，2025年3月12日 ）+0.5
16.软件学院寒假社会实践答辩决赛 （沈阳师范大学人工智能学院，2025年3月30日 ）+0.5
17.雷锋月里学雷锋，奋斗青春第一课 （沈阳师范大学人工智能学院，2025年3月19日 ）+0.5
18.“雷锋知识竞答决赛”活动 （沈阳师范大学人工智能学院，2025年3月19日）+0.5
19.软件学院反电诈宣传教育报告 （沈阳师范大学人工智能学院，2025年3月19日 ）+0.5
20.第二课堂培训会6.24第三场 （沈阳师范大学，2025年6月26日 ）+0.5
21.计科5班学习委员+2
22.先进个人称号 2025年6月 +4</t>
  </si>
  <si>
    <t>1.班长+4
2. 三下乡初赛观众（软件学院，2024.10）+0.5 
3.大创培训（大创中心，2024.10）+0.5 
4.双十评选观众（软件学院，2024.10）+0.5 
5.校团委第二课堂培训会（校团委，2024.10）+0.5 
6.迎新晚会彩排（软件学院，2024.11）+0.5 
7.易班app培训（软件学院，2024.10）+0.5 
8.学生代表大会选举会（软件学院，2024.11）+0.5 
9.软件学院辅导活动二（软件学院，2024.12）+0.5 
10.雷锋活动（软件学院，2025.3）+0.5
11.基层学院调查（软件学院，2025.3）+0.5 
12.大模型技术浅谈报告会（软件学院，2025.3）+0.5 
13.寒假社会实践观众（软件学院，2025.3）+0.5 
14.反诈报告会（软件学院，2025.3）+0.5 
15.乐享学行初赛（软件学院，2025.3）+0.5 
16.办公技能大赛（人工智能学院，2025.4）+0.5 
17.心理剧初赛（人工智能学院，2025.4）+0.5 
18.心理素质拓展大赛初赛（人工智能学院，2025.5）+0.5
19.高校毕业生促就业仪式志愿者（人工智能学院，2025.5）+0.5
20.校友话生涯讲座（人工智能学院，2025.6）+0.5 
21.人工智能学院21届换届部长选举大会（人工智能学院，2025.6）+0.5</t>
  </si>
  <si>
    <t xml:space="preserve">1.软件学院寒假社会实践答辩决赛 （沈阳师范大学人工智能学院，2025-03-30） +0.5
2.软件学院返电诈宣传教育报告（沈阳师范大学人工智能学院， 2025-03-19 ）+0.5
3."春风化语，剧映韶华”校园心理情景剧初赛（沈阳师范大学人工智能学院，2025-05-15）+0.5
4.软件学院“青蓝相承，助梦新翼”辅导活动一 （沈阳师范大学人工智能学院，2024-12-06） +0.5
5.人工智能学院体育文化节（沈阳师范大学人工智能学院，2025-05-15）+ 0.5
6.软件学院寝室文化节展演（沈阳师范大学人工智能学院，2024-11-02）+0.5
7.软件学院暑假返家乡答辩 （沈阳师范大学人工智能学院，2024-11-02） +0.5
8..24年希望工程圆梦行动助力2h（沈阳师范大学， 2024-12-19） +0.5
9.沈师校园媒体打call活动 （沈阳师范大学，2025-08-13） +0.5
10.百日冲刺兴辽有我5小时（沈阳师范大学，2025-07-22）+0.5
11.毕业生春季就业双选会8小时（沈阳师范大学，2025-07-22）+0.5
12.25年4.10双选会整理3小时 （沈阳师范大学，2025-07-22） +0.5
13.24年校团委迎新宣讲2小时（沈阳师范大学，2024-10-08）+0.5
14.25年感谢恩师公益活动（沈阳师范大学人工智能学院2025-03-26）+0.5
15.“乐享学行·智趣挑战”四部曲初赛（沈阳师范大学人工智能学院，2025-04-10）+0.5
16.24年考研考生物品寄存（沈阳师范大学人工智能学院，2024-07-22）+0.5
17.《大模型技术浅谈》报告会（沈阳师范大学人工智能学院，2025-03-19）+0.5
18.第十三届”家教之星“评选决赛（沈阳师范大学人工智能学院，2024-11-28）+0.5
19.人工智能学院大学生心理素质拓展大赛初赛（沈阳师范大学人工智能学院，2025-06-19）+0.5
20.人工智能学院消防安全培训（沈阳师范大学人工智能学院，2025-06-19）+0.5
21.班长+4  </t>
  </si>
  <si>
    <t xml:space="preserve">1.“易”活动--迎中秋月饼DIY 第三场 （沈阳师范大学，2024.09.17） +0.5
2.软件学院暑期三下乡社会实践答辩赛初赛（沈阳师范大学人工智能学院， 2024.09.27） +0.5
3.软件学院寝室文化节展演决赛（沈阳师范大学人工智能学院，2024.10.22） +0.5
4.校团委第二课堂培训会 （沈阳师范大学校团委，2024.10.24 ）+0.5
5.第十三届“勤工助学文化节”系列活动分会场（沈阳师范大学校勤工助学中心，2024.11.01）+0.5
6.第六次学生代表大会软件学院代表选举会（沈阳师范大学人工智能学院，2024.11.26） +0.5
7.软件学院“青蓝相承，助梦新翼”辅导活动一 （沈阳师范大学人工智能学院，2024.12.03）+0.5
8.雷锋月里学雷锋，奋斗青春第一课 （沈阳师范大学，2025.03.04） +0.5
9.软件学院基层学院调查 （沈阳师范大学人工智能学院，2025.03.07 ）+0.5
10.“雷锋知识竞答决赛”活动 （沈阳师范大学人工智能学院，2025.03.11）+0.5
11.《大模型技术浅谈》报告会（沈阳师范大学人工智能学院，2025.03.12）+0.5
12.软件学院反电诈宣传教育报告（沈阳师范大学人工智能学院， 2025.03.13 ）+0.5
13.雷锋活动月参观活动（沈阳师范大学， 2025.03.17 ）+0.5
14.“乐享学行•智趣挑战”四部曲决赛 （沈阳师范大学人工智能学院，2025.04.10） +0.5
15.毕业设计答辩秘书筛选工作（沈阳师范大学人工智能学院， 2025.05.07 ）+0.5
16.人工智能学院大学生心理素质拓展大赛初赛 （沈阳师范大学人工智能学院，2025.05.15） +0.5
17.校友话生涯 榜样面对面 校友讲座（沈阳师范大学人工智能学院， 2025.05.25） +0.5
18.人工智能学院消防安全培训 （沈阳师范大学人工智能学院，2025.06.06 ）+0.5
19.反诈宣传讲座 （沈阳师范大学人工智能学院，2025.07.10） +0.5
20人工智能学院ccf会议 （沈阳师范大学人工智能学院，2025.06.28 ）+0.5
21.班长+4
</t>
  </si>
  <si>
    <t>1.计科三班班长 +4
2.院团委宣传部部员 
3.青年志愿者礼仪培训会 （沈阳师范大学，2024.11.21）+0.5 
4.软件学院寝室文化节展演决赛 （沈阳师范大学人工智能学院，2024.10.22）+0.5
5.软件学院迎新晚会演员 （沈阳师范大学人工智能学院，2024.11.22）+0.5
6.软件学院迎新晚会工作人员 （沈阳师范大学人工智能学院，2024.10.21）+0.5
7.校团委第二课堂培训会 （沈阳师范大学人工智能学院，2024.10.24）+0.5
8.人工智能学院消防安全培训 （沈阳师范大学人工智能学院，2025.6.6）+0.5
9.软件学院反电诈宣传教育报告 （沈阳师范大学人工智能学院，2025.3.13）+0.5
10.《大模型技术浅谈》报告会（沈阳师范大学人工智能学院，2025.3.12） +0.5
11.“雷锋知识竞答决赛”活动 （沈阳师范大学人工智能学院，2025.3.11）+0.5
12.雷锋月里学雷锋，奋斗青春第一课 （沈阳师范大学人工智能学院，2025.3.4）+0.5
13.人工智能学院团学第21届换届选举大会 （沈阳师范大学人工智能学院，2025.6.27）+0.5
14.软件学院.社区服务日.主题活动（沈阳师范大学人工智能学院，2025.4.2） +0.5
15.“雷锋知识竞赛”活动（沈阳师范大学人工智能学院，2025.3.11） +0.5
16.软件学院.环保卫士.主题活动 （沈阳师范大学人工智能学院，2025.4.2）+0.5
17.人工智能学院.创业路演日.主题活动 （沈阳师范大学人工智能学院，2025.4.9）+0.5
18.24年软件学院军训晚会5小时 （沈阳师范大学人工智能学院，2024.10.8）+0.5
19.沈师校园媒体打call活动 （沈阳师范大学，2025.8.13）+0.5
20.软件学院基层学院调查 （沈阳师范大学人工智能学院，2025.3.7）+0.5
21.软件学院寒假社会实践答辩决赛 （沈阳师范大学人工智能学院，2025.3.19）+0.5
22.精技办公，慧聚青春 （沈阳师范大学，2025.4.14）+0.5
23.合唱比赛人工智能学院成员</t>
  </si>
  <si>
    <t>1.班级班长(人工智能学院,2024年11月24日)+4
2.软件学院新生大创项目培训课程(人工智能学院,2024年10月12日)+0.5
3.软件学院寝室文化节展演决赛(人工智能学院,2024年10月22日)+0.5
4.校团委第二课堂培训会(人工智能学院,2024年10月24日)+0.5
5.软件学院暑假返家乡答辩(人工智能学院,2024年10月25日)+0.5
6.易班app使用培训(人工智能学院,2024年11月14日)+0.5
7.第六次学生代表大会软件学院代表选举会(人工智能学院,2024年11月26日)+0.5
8.易班包饺子劳动教育活动(二)(人工智能学院,2024年12月01日)+0.5
9.沈阳师范大学新年音乐会(人工智能学院,2024年12月29日)+0.5
10.软件学院基层学院调查(人工智能学院,2025年3月07日)+0.5
11.⟪大模型技术浅谈⟫报告会(人工智能学院,2025年3月10日)+0.5
12.软件学院返电诈宣传教育报告(人工智能学院,2025年3月13日)+0.5
13."乐享学行·智趣挑战"四部曲(人工智能学院,2025年3月27日)+0.5
14.软件学院-社区服务日-主题活动(人工智能学院,2025年4月02日)+0.5
15.人工智能学院-创业路演日-主题活动(人工智能学院,2025年4月09日)+0.5
16.人工智能学院体育文化节抽签活动(人工智能学院,2025年5月06日)+0.5
17."淬炼应变思维,磨砺临场锋芒"大赛(人工智能学院,2025年5月09日)+0.5
18.人工智能学院大学生心理素质拓展大赛初赛(人工智能学院,2025年5月15日)+0.5
19.高校毕业生促就业行动启动仪式志愿者(人工智能学院,2025年5月20日)+0.5
20.校友话生涯 榜样面对面 校友讲座(人工智能学院,2025年5月25日)+0.5
21.人工智能学院消防安全培训(人工智能学院,2025年6月06日)+0.5
22.人工智能学院团学第21届部长换届选举大会(人工智能学院,2025年6月27日)+0.5
23.4.10双选会后期整理志愿服务(人工智能学院,2025年4月10日)+0.5
24."百日冲刺兴辽有我"志愿活动(人工智能学院,2025年5月20日)+0.5
25.5月13日人工智能学院招聘会志愿者(人工智能学院,2025年5月13日)+0.5
26.软件学院12月21日至22日考研考生物品志愿服务(人工智能学院,2024年12月22日)+0.5
27.软件学院希望工程圆梦行动(人工智能学院,2024年11月02日)+0.5</t>
  </si>
  <si>
    <t>1.班级团支书+4
2.三下乡初赛观众（软件学院，2024.10）+0.5
3.大创培训（大创中心，2024.10）+0.5
4.双十评选观众（软件学院，2024.10）+0.5
5.新生团支书专题培训会（校团委，2024.11）+0.5
6.迎新晚会彩排（软件学院，2024.11）+0.5
7.软件学院“青蓝相承，助梦新翼”辅导活动（软件学院，2024.12）+0.5
8.第六次学生代表大会（软件学院，2024.11）+0.5
9.易班app培训（软件学院，2024.10）+0.5
10.基层学院调查（软件学院，2025.3）+0.5
11.第21届部长换届竞选（人工智能学院，2025.6）+0.5
12.反电诈教育宣传报告（软件学院，2025.3）+0.5
13.寒假社会实践决赛（软件学院，2025.3）+0.5
14.高校毕业生促就业行动启动仪式志愿者（人工智能学院，2025.5）+0.5
15.返家乡社会实践答辩（软件学院，2025.4）+0.5
16.“乐享学行•智趣挑战”四部曲决赛（人工智能学院，2025.4）+0.5
17.精技办公，慧聚青春（人工智能学院，2025.4）+0.5
18.“春风化语 剧映韶华”校园心理情景剧初赛（人工智能学院，2025.4）+0.5
19.“淬炼应变思维，磨砺临场锋芒”大赛初赛（人工智能学院，2025.5）+0.5
20.人工智能学院大学生心理素质拓展大赛初赛（人工智能学院，2025.5）+0.5
21.消防安全培训（人工智能学院，2025.6）+0.5</t>
  </si>
  <si>
    <t>1.软件学院新生大创项目培训课程（沈阳师范大学人工智能学院，2024.10.12） +0.5
2.第六次学生代表大会软件学院代表选举会（沈阳师范大学人工智能学院，2024.11.26） +0.5
3.校团委第二课堂培训会（沈阳师范大学人工智能学院，2024.10.24） +0.5
4.“青蓝相承，助梦新翼”辅导活动二辅导活动三（沈阳师范大学人工智能学院，2024.12.04）+0.5
5.软件学院寝室文化节展演初赛（沈阳师范大学人工智能学院，2024.10.16） +0.5
6.软件学院反电诈宣传教育报告（沈阳师范大学人工智能学院，2025.03.13） +0.5
7.人工智能学院消防安全培训（沈阳师范大学人工智能学院，2025.06.06） +0.5
8.软件学院寒假返家乡社会实践答辩（沈阳师范大学人工智能学院，2024.3.30）+0.5
9.“雷锋知识竞答决赛”活动（沈阳师范大学人工智能学院，2025.03.11） +0.5
10.软件学院寒假社会实践答辩初赛（沈阳师范大学人工智能学院，2025.03.12） +0.5
11.《大模型技术浅谈》报告会（沈阳师范大学人工智能学院，2025.03.12） +0.5
12.雷锋月里学雷锋，奋斗青春第一课（沈阳师范大学人工智能学院，2025.03.04） +0.5
14.第十三届形象礼仪培训讲座（沈阳师范大学人工智能学院，2025.03.21） +0.5
15.2025年学生资助诚信教育活动主题宣讲（沈阳师范大学人工智能学院，2025.06.05） +0.5
16.人工智能学院团学第21届部长换届选举大会（沈阳师范大学人工智能学院，2025.06.27） +0.5
17.24年软件学院军训晚会5小时（沈阳师范大学 2024.10.08） +0.5
18.沈师校园媒体打call活动（沈阳师范大学  2025.8.3） +0.5
19.人工智能学院4月1日双选会前期准备工作志愿（沈阳师范大学人工智能学院，2025.04.01） +0.5
20.2025年沈阳皇姑第三届半程马拉松志愿者活动（沈阳师范大学，2025.05.31） +0.5
21.人工智能学院4月10日双选会后期整理工作（沈阳师范大学人工智能学院，2025.04.10）+0.5
22.计算机科学与技术3班班长 +4</t>
  </si>
  <si>
    <t>1.班长（人工智能学院，2024年11月24日）+4
2.软件学院寝室文化节展演决赛（人工智能学院，2024年10月22日）+0.5
3.软件学院双十心理比赛大众评审活动（人工智能学院，2024年10月24日）+0.5
4.校团委第二课堂培训会（人工智能学院，2024年10月24日）+0.5
5.软件学院迎新晚会演员选拔（人工智能学院，2024年10月30日）+0.5
6.24年沈师第三季&amp;idquo；师大达人秀（人工智能学院，2024年11月6日）+0.5
7.易班app使用培训（人工智能学院，2024年11月14日）+0.5
8.第二课堂成绩单管理部全校工作人员培训会（人工智能学院，2024年11月14日）+0.5
9.“领航新时代 逐梦新征程”主题宣讲大赛（人工智能学院，2024年11月19日）+0.5
10.第六次学生代表大会软件学院代表选举会（人工智能学院，2024年11月26日）+0.5
11.软件学院基层学院调查（人工智能学院，2025年3月7日）+0.5
12.《大模型技术浅谈》报告会（人工智能学院，2025年3月12日）+0.5
13.软件学院寒假社会实践答辩（人工智能学院，2025年3月12日）+0.5
14.软件学院反诈宣传教育报告（人工智能学院，2025年3月13日）+0.5
15.“乐享学行 智趣挑战”四部曲（人工智能学院，2025年3月27日）+0.5
16“人工智能学院第二课堂培训会（人工智能学院，2025年4月23日）+0.5
17.“春风化雨 剧映韶华”校园心理情景剧（人工智能学院，2025年4月24日）+0.5
18.“淬炼应变思维，磨砺临场锋芒”大赛（人工智能学院，2025年5月9日）+0.5
19.人工智能学院大学生心理素质拓展大赛初赛（人工智能学院，2025年5月15日）+0.5
20.人工智能学院消防安全培训（人工智能学院，2025年6月7日）+0.5
21.人工智能学院第21届部长换届选举大会（人工智能学院，2025年6月27日）+0.5
22.反诈宣传讲座（人工智能学院，2025年7月10日）+0.5</t>
  </si>
  <si>
    <t>1.24年软件学院军训晚会5小时（沈阳师范大学人工智能学院，2024.9.17） +0.5
2.软件学院暑期“三下乡”社会实践答辩赛初赛（沈阳师范大学人工智能学院，2024.10.8） +0.5
3.软件学院迎新晚会演员选拔（沈阳师范大学人工智能学院，2024.10.30） +0.5
4."乐享学行．智趣挑战"四部曲初赛（沈阳师范大学人工智能学院，2025.3.27） +0.5
5."雷锋知识竞答决赛"活动（沈阳师范大学人工智能学院，2025.3.11） +0.5
6.沈阳师范大学2025年校园音乐节海选（沈阳师范大学，2025.5.29） +0.5
7.软件学院寝室文化节展演初赛+决赛（沈阳师范大学人工智能学院，2024.10.16）+0.5
8.软件学院寒假返家乡社会实践答辩（沈阳师范大学人工智能学院，2025.3.12） +0.5
9.“健康卫士：世界卫生日知识大比拼”决赛（沈阳师范大学人工智能学院，2025.4.18） +0.5
10.软件学院扫雪志愿活动（沈阳师范大学人工智能学院，2025.2.27） +0.5
11.精技办公，慧聚青春（沈阳师范大学人工智能学院，2025.4.14） +0.5
12.沈师校园媒体打call活动（沈阳师范大学，2025.8.5） +0.5
13.软件学院暑期返家乡答辩（沈阳师范大学人工智能学院，2024.10.25） +0.5
14.校友话生涯，榜样面对面校友讲座（沈阳师范大学人工智能学院，2025.6.4） +0.5
15.《大模型技术浅谈》报告会（沈阳师范大学人工智能学院，2025.3.19） +0.5
16.感谢恩师，遥寄祝福（沈阳师范大学，2024.11.27）+0.5
17.国际志愿者日宣传活动（沈阳师范大学，2024.12.09） +0.5
18.软件学院大学生自管会办公综合部部员 +2 
19.“一雷锋之心，暖暮年之境”养老院志愿活动（沈阳师范大学人工智能学院，2025.3.06） +0.5 
20.软件学院反电诈宣传教育报告（沈阳师范大学人工智能学院，2025.3.13） +0.5 
21人工智能学院消防安全培训（沈阳师范大学人工智能学院,2025.06.19） +0.5</t>
  </si>
  <si>
    <t>1.24年软件学院军训晚会5小时（沈阳师范大学人工智能学院，2024.9.17） +0.5
2.软件学院反电诈宣传教育报告（沈阳师范大学人工智能学院，2025.3.13） +0.5 
3.软件学院暑期“三下乡”社会实践答辩赛初赛（沈阳师范大学人工智能学院，2024.10.8） +0.5
4.24年考研考生物品寄存（沈阳师范大学人工智能学院，2024.12.19）+0.5
5.""乐享学行．智趣挑战""四部曲初赛（沈阳师范大学人工智能学院，2025.3.27）  +0.5
6.""雷锋知识竞答决赛""活动（沈阳师范大学人工智能学院，2025.3.11） +0.5
7.沈阳师范大学2025年校园音乐节海选（沈阳师范大学，2025.5.29） +0.5
8.软件学院寝室文化节展演初赛决赛（沈阳师范大学人工智能学院，2024.10.16） +0.5
9.软件学院寒假返家乡社会实践答辩（沈阳师范大学人工智能学院，2025.3.12）+0.5
10.“健康卫士：世界卫生日知识大比拼”决赛 （沈阳师范大学人工智能学院，2025.4.18） +0.5
11.软件学院扫雪志愿活动（沈阳师范大学人工智能学院，2025.2.27） +0.5
12.精技办公，慧聚青春（沈阳师范大学人工智能学院，2025.4.14）+0.5
13.沈师校园媒体打call活动（沈阳师范大学，2025.8.5） +0.5
14.软件学院暑期返家乡答辩 （沈阳师范大学人工智能学院，2024.10.25）+0.5
15.校友话生涯，榜样面对面校友讲座（沈阳师范大学人工智能学院，2025.6.4） +0.5
16.《大模型技术浅谈》报告会 （沈阳师范大学人工智能学院，2025.3.19） +0.5
17.感谢恩师，遥寄祝福（沈阳师范大学，2024.11.27） +0.5
18.国际志愿者日宣传活动 （沈阳师范大学，2024.12.09）+0.5
19.本科教学质量监控学生管委会理工部部员+2 
20.“一雷锋之心，暖暮年之境”养老院志愿活动（沈阳师范大学人工智能学院，2025.3.06） +0.5 
21.人工智能学院消防安全培训（沈阳师范大学人工智能学院,2025.06.19） +0.5</t>
  </si>
  <si>
    <t>1.软件学院反电诈宣传教育报告（沈阳师范大学人工智能学院，2025.03.13） +0.5
2.24年软件学院军训晚会5小时（沈阳师范大学人工智能学院，2024.9.17） +0.5
3.雷锋知识竞答决赛 （沈阳师范大学人工智能学院，2025.3.11） +0.5
4.大学生心理协会心理情景剧复赛1234 （沈阳师范大学，2025.5.12） +0.5
5.人工智能学院消防安全培训（沈阳师范大学人工智能学院，2025.6.6）+0.5
6.沈阳师范大学2025年校园音乐节海选（沈阳师范大学，2025.5.29）+0.5
7.大学生心理协会换届选举（沈阳师范大学，2025.6.9）+0.5
8.“心彩飞扬 绘愈时光”心理健康创意活动1234（沈阳师范大学，2025.5.21） +0.5
9.《大模型技术浅谈》报告会（沈阳师范大学人工智能学院，2025.3.12）+0.5
10.大学生心理协会团辅（沈阳师范大学，2025.4.1）+0.5
11.世界精神卫生日宣传活动闭幕式（沈阳师范大学，2024.11.29）+0.5
12 “春风化雨 剧映韶华”校园情景剧决赛（沈阳师范大学，2025.5.28） +0.5
13 大学生心理协会心理嘉年华活动（沈阳师范大学，2025.5.21） +0.5
14软件学院寒假返家乡社会实践答辩 （沈阳师范大学人工智能学院，2025.4.1）+0.5
15.软件学院寒假社会实践答辩初赛 （沈阳师范大学人工智能学院，2025.3.12）+0.5
16.以雷锋之心 暖暮年之境 养老院志愿活动（沈阳师范大学人工智能学院，2025.3.11） +0.5
17.24年研究生考试志愿服务1小时 （沈阳师范大学人工智能学院，2024.12.19）+0.5
18.25年招聘会志愿者5小时（沈阳师范大学人工智能学院，2025.4.8） +0.5
19.25年扫雪志愿5小时（沈阳师范大学人工智能学院，2025.2.27） +0.5
20.沈师校园媒体打call活动（沈阳师范大学人工智能学院，2025.08.13） +0.5
21.校大学生心理协会网络资源部干事任职1年 +2</t>
  </si>
  <si>
    <t>1.软件学院寒假社会实践答辩决赛 （沈阳师范大学人工智能学院，2025-03-30）+0.5
2.软件学院返电诈宣传教育报告（沈阳师范大学人工智能学院 ，2025-03-19）+0.5
3.人工智能学院团学第21届部长换届选举大会（ 沈阳师范大学人工智能学院，2025-07-01）+0.5
4.“雷锋知识竞答决赛”活动（沈阳师范大学人工智能学院 ，2025-03-19） +0.5
5.以雷锋之心，暖暮年之境，养老院志愿活动（沈阳师范大学人工智能学院，2025-03-06 ）+0.5
6.软件学院扫雪志愿活动 （沈阳师范大学人工智能学院，2025-03-10）+0.5
7.软件学院“青蓝相承，助梦新翼”辅导活动一（沈阳师范大学人工智能学院，2024-12-06）+0.5
8.2025年助学贷款知识竞赛 （沈阳师范大学人工智能学院，2025-06-19 ）+0.5
9.人工智能学院消防安全培训 （沈阳师范大学人工智能学院，2025-06-19)+0.5
10.软件学院暑假返家乡答辩 (沈阳师范大学人工智能学院，2024-11-02)+0.5
11.沈师校园媒体打call活动 (沈阳师范大学，2025-08-13)+0.5
12.第二十届“自强之星大学生”颁奖典礼报告会 (沈阳师范大学人工智能学院，2025-05-30)+0.5
13.25年4.10双选会整理3小时(沈阳师范大学人工智能学院， 2025-07-22 )+0.5
14.25年人工智能学院捐衣志愿服务8小时 (沈阳师范大学人工智能学院，2025-07-22)+0.5
15.25年人工智能学院招聘会5小时(沈阳师范大学人工智能学院，2025-07-22 )+0.5
16.25年考研物品寄存3小时(沈阳师范大学人工智能学院， 2025-07-22) +0.5
17.25年人工智能学院5月21日心理嘉年(沈阳师范大学人工智能学院，2025-07-22)+0.5
18.核查毕业生积极分子档案工作(沈阳师范大学人工智能学院，2025-06-04 ）+0.5
19.24年沈阳师范大学软件学院“新星璀璨 青春正好”迎新晚会工作人员 （沈阳师范大学人工智能学院，2024-11-29 ）+0.5
20.24年希望工程圆梦行动助力2h（沈阳师范大学， 2024-12-19） +0.5
21.人工智能学院易班工作站站务管理部干事任职满一年+2</t>
  </si>
  <si>
    <t>1.24年软件学院军训晚会（沈阳师范大学人工智能学院，2024-10-08）+0.5
2.希望工程圆梦行动助力二（沈阳师范大学团委学生会，2024-12-27）+0.5
3.大学生社区旧物义捐、义换、易卖活动（沈阳师范大学第二生活区自管会，2025-07-02）+0.5
4.沈师校园媒体打call活动（沈阳师范大学，2025-08-13）+0.5
5.师大达人秀志愿服务（沈阳师范大学青年志愿者协会，2025-03-25）+0.5
6.软件学院“青蓝相承，助梦新翼”辅导活动一（沈阳师范大学人工智能学院团委学生会，2024-12-06）+0.5
7.人工智能学院消防安全培训（沈阳师范大学人工智能学院团委学生会，2025-06-19）+0.5
8.软件学院反电诈宣传教育报告（沈阳师范大学人工智能学院，2025-03-19）+0.5
9.奥尔夫音乐（沈阳师范大学心翼手语社团，2025-05-29）+0.5
10.第二生活区自我管理委员会见面大会（沈阳师范大学大学生自我管理委员会，2025-01-06）+0.5
11.雷锋精神耀三月爱心善举暖人活动（沈阳师范大学，2025-03）+0.5
12.软件学院寝室文化节展演决赛（沈阳师范大学人工智能学院团委学生会，2024-11-02）+0.5
13.软件学院双于心理比赛大众评审活动（沈阳师范大学人工智能学院团委学生会，2024-10-30）+0.5
14.创影工作室剪辑部培训会（沈阳师范大学创影工作室，2024-11-14）+0.5
15.第十三届“家教之星”评选决赛（沈阳师范大学人工智能学院团委学生会，2024-11-28）+0.5
16.沈阳师范大学新年音乐会（沈阳师范大学人工智能学院团委学生会，2025-01-02）+0.5
17.《大模型技术浅谈》报告会（沈阳师范大学人工智能学院团委学生会，2025-03-09）+0.5
18.“乐享学行，智趣挑战”四部曲初赛（沈阳师范大学人工智能学院团委学生会，2025-04-10）+0.5
19.“福聚光影彩绘新篇”福彩杯交流会（沈阳师范大学团委，2025-05-18）+0.5
20.学生资助诚信教育活动主题宣讲（2025-06-19）+0.5
21.任职校大学生自管会办公综合部部员满一年+2</t>
  </si>
  <si>
    <t>1.软件学院双十心理比赛大众评审活动 （沈阳师范大学人工智能学院，2024.10.24）+0.5
2.校团委第二课堂培训会（沈阳师范大学，2024.10.24）+0.5
3.2024沈阳师范大学第三季&amp;ldquo；师大达人秀（沈阳师范大学，2024.11.06）+0.5
4.软件学院迎新晚会第一次彩排（沈阳师范大学人工智能学院，2024.11.08）+0.5
5.易班app使用培训（沈阳师范大学人工智能学院，2024.11.24）+0.5
6.第二课堂成绩单管理部全校工作人员培训会（沈阳师范大学，2024.11.14）+0.5
7.“雷锋知识竞答决赛”活动（沈阳师范大学人工智能学院，2025.03.11）+0.5
8.《大模型技术浅谈》报告会（沈阳师范大学人工智能学院，2025.03.12）+0.5
9.软件学院寒假社会实践答辩初赛（沈阳师范大学人工智能学院，2025.03.12）+0.5
10.软件学院反电诈宣传教育报告（沈阳师范大学人工智能学院，2025.03.13）+0.5
11.软件学院希望工程圆梦行动助力方式一活动志愿者（沈阳师范大学人工智能学院，2024.11.18）+0.5
12.人工智能学院辽宁省社科联人工智能重点实验室授牌仪式志愿者（沈阳师范大学人工智能学院，2025.08.15）+0.5
13.软件学院3.33招就处备考研讨会志愿活动（沈阳师范大学人工智能学院，2025.05.06）+0.5
14.校团委自主报名培训会（周三第3场）（沈阳师范大学，2025.03.19）+0.5
15.25年感谢恩师公益活动证书（沈阳师范大学，人工智能学院，2025.03.26） +0.5
16.反诈宣传讲座（沈阳师范大学人工智能学院，2025.07.10）+0.5
17.人工智能学院消防安全培训（沈阳师范大学人工智能学院，2025.06.06）+0.5
18.沈阳师范大学2025年校园音乐节海选（沈阳师范大学，2025.05.28）+0.5
19.人工智能学院体育文化节抽签活动（沈阳师范大学人工智能学院，2025.05.06）+0.5
20.“乐享学行 智趣挑战”四部曲决赛（沈阳师范大学人工智能学院，2025.04.10）+0.5
21.计科5班生活委员+2</t>
  </si>
  <si>
    <t>1.软件学院暑假返家乡答辩 （沈阳师范大学人工智能学院，2024.10.9） +0.5
2.校团委第二课堂培训会 （沈阳师范大学人工智能学院，2024.10.24） +0.5
3.寝室文化节展演决赛 （沈阳师范大学人工智能学院，2024.10.22） +0.5
4.软件学院寝室文化节展演初赛 （沈阳师范大学人工智能学院，2024.10.21）
5.寝室文化节展演决赛彩排 （沈阳师范大学人工智能学院，2024.10.16）
6.软件学院寝室文化节展演初赛彩排 （沈阳师范大学人工智能学院，2024.10.15）
7.精技办公，慧聚青春 （沈阳师范大学人工智能学院，2025.4.14）+0.5
8.人工智能学院消防安全培训 （沈阳师范大学人工智能学院，2025.6.6） +0.5
9.软件学院反电诈宣传教育报告 （沈阳师范大学人工智能学院，2025.3.13） +0.5
10.软件学院寒假社会实践答辩决赛 （沈阳师范大学人工智能学院，2025.3.19） +0.5
11.软件学院寒假返家乡社会实践答辩 （沈阳师范大学人工智能学院，2025.4.1）+0.5
12.软件学院寒假社会实践答辩初赛 （沈阳师范大学人工智能学院，2025.3.12）
13.“乐享学行·智趣挑战”四部曲初赛 （沈阳师范大学人工智能学院，2025.3.27） +0.5
14.“乐享学行·智趣挑战”四部曲决赛 （沈阳师范大学人工智能学院，2025.4.10）
15.软件学院基层学院调查 （沈阳师范大学人工智能学院，2025.3.7） +0.5
16.“春风化语 剧映韶华”校园心理情景剧初赛 （沈阳师范大学人工智能学院，2025.4.25） +0.5
17.人工智能学院.创业路演日.主题活动 （沈阳师范大学人工智能学院，2025.4.9） +0.5
18.24年软件学院军训晚会5小时 （沈阳师范大学人工智能学院，2024.10.8） +0.5
19.沈师校园媒体打call活动 （沈阳师范大学人工智能学院，2025.8.13) +0.5
20.团委组织部干事 
21.计科三班团支书 +4
22.本科教学质量监控学生管委会志愿时长15h+0.5
23.春季软件学院大合唱 (沈阳师范大学人工智能学院，2025.9.21) +0.5
24.民主评议</t>
  </si>
  <si>
    <t>1.软件学院暑期返家乡答辩（沈阳师范大学人工智能学院，2024.10.25）+0.5
2.软件学院新生大创项目培训课程（沈阳师范大学人工智能学院，2024.10.12）+0.5 
3.沈阳师范大学新年音乐会（沈阳师范大学，2024.12.29）+0.5
4.校团委第二课堂培训会（沈阳师范大学校团委，2024.10.24）+0.5
5.软件学院“青蓝相承，助梦新翼”辅导活动一（沈阳师范大学人工智能学院，2024.12.03）+0.5
6.第十三届“家教之星”评选决赛（沈阳师范大学人工智能学院，2024.11.15）+0.5
7.第一届软件学院大学生自管会纳新面试（沈阳师范大学人工智能学院，2024.12.03）+0.5
8.人工智能学院消防安全培训（沈阳师范大学人工智能学院，2025.06.07）+0.5
9.软件学院反电诈宣传教育报告（沈阳师范大学人工智能学院，2025.03.13）+0.5
10.软件学院寒假社会实践答辩决赛（沈阳师范大学人工智能学院，2025.03.19）+0.5
11.《大模型技术浅谈》报告会（沈阳师范大学人工智能学院，2025.03.12）+0.5
12.第二十届“自强之星大学生“颁奖典礼报告会（沈阳师范大学，2025.05.30）+0.5
13.校友话生涯 榜样面对面 校友讲座（沈阳师范大学人工智能学院，2025.05.25）+0.5
14.软件学院基层学院调查（沈阳师范大学人工智能学院，2025.03.07）+0.5
15.软件学院扫雪志愿活动（沈阳师范大学人工智能学院，2025.02.27）+0.5
16.人工智能学院大学生心理素质拓展大赛初赛（沈阳师范大学人工智能学院，2025.05.15）+0.5
17.“乐享学行 智趣挑战”四部曲决赛（沈阳师范大学人工智能学院，2025.04.10）+0.5
18.人工智能学院大学生自管会自我管理部部员任职满一年+2
19.沈师校园媒体打call活动（沈阳师范大学，2024.08.04）+0.5
20.25年感谢恩师公益活动（沈阳师范大学，2025.03.21）+0.5
21.24年软件学院军训晚会（沈阳师范大学人工智能学院，2024.09.17）+0.5</t>
  </si>
  <si>
    <t>1.班级组织委员(人工智能学院,2024年11月24日)+2
2.软件学院寝室文化节展演决赛观众（人工智能学院 2024年10月22日）+0.5
3.校团委第二课堂培训会（人工智能学院 2024年10月24日）+0.5
4.第一届软件学院大学生自管会纳新面试（人工智能学院 2024年12月3日）+0.5
5.软件学院“青蓝相承，助梦新翼”辅导活动（人工智能学院 2024年12月4日）+0.5
6.软件学院基层学院调查（人工智能学院 2025年3月7日）+0.5
7.《大模型技术浅谈》报告会观众（人工智能学院 2025年3月12日）+0.5
8.软件学院反电诈宣传教育报告观众（人工智能学院 2025年3月13日）+0.5
9.“乐享学行·智趣挑战”四部曲（人工智能学院 2025年3月27日）+0.5
软件学院-社区服务日-主题活动（人工智能学院 10.2024年4月2日）+0.5
11.人工智能学院-创业路演日-主题活动（人工智能学院 2025年4月9日）+0.5
12.“健康卫士:世界卫生日知识大比拼”决赛工作人员（人工智能学院 2025年4月18日）+0.5
13.“春风化语 剧映韶华”校园心理情景剧（人工智能学院 2024年4月24日）+0.5
14.人工智能学院大学生心理素质拓展大赛初赛（人工智能学院 2025年5月15日）+0.5
15.校友话生涯 榜样面对面 校友讲座（人工智能学院 2025年5月25日）+0.5
16.第二课堂培训会6.26第三场（人工智能学院 2025年6月26日）+0.5
17.沈阳师范大学2025年校园音乐节海选人工智能学院 2025年5月28日）+0.5
18.人工智能学院团学第21届部长换届选举（人工智能学院 2025年6月27日）+0.5
19.反诈宣传讲座观众（人工智能学院 2025年7月10日）+0.5
20.人工智能学院 5 月 21 日心理嘉年华志愿服务活动（人工智能学院 2025年5月21日）+0.5
21.参加《大模型技术浅谈》报告会人员人工智能学院 2025年3月12日）+0.5</t>
  </si>
  <si>
    <t>1.24年软件学院军训晚会5小时（沈阳师范大学人工智能学院）2024-10-8    +0.5
2.24年校团委迎新宣讲2小时（沈阳师范大学校团委）2024-10-8+0.5
3.沈师校园媒体打call活动（沈阳师范大学）2025-8-13+0.5
4.软件学院暑假返家乡答辩（沈阳师范大学人工智能学院）2024-11-02 +0.5
5.沈阳大学团组织换届暨新一届骨干培训会（沈阳师范大学校团委）2024-12-13+0.5
6.软件学院寒假社会实践答辩初赛（沈阳师范大学人工智能学院）2025-3-19+0.5
7.软件学院反电诈宣传教育报告（沈阳师范大学人工智能学院）2025-3-19+0.5
8.高校毕业生促就业行动启动仪式志愿者（沈阳师范大学人工智能学院）2025-6-04+0.5
9.校团委第二课堂培训会（沈阳师范大学校团委）2024-11-01+0.5
10.软件学院寝室文化节展演决赛（沈阳师范大学人工智能学院）2024-11-02+0.5
11.第十三届“家教之星”评选决赛（沈阳师范大学人工智能学院）2024-11-28+0.5
12.《大模型技术浅谈》报告会（沈阳师范大学人工智能学院）2025-3-19+0.5
13.人工智能学院消防安全培训（沈阳师范大学人工智能学院）2025-06-19+0.5
14.软件学院希望工程圆梦行动助力方式一志愿者（沈阳师范大学人工智能学院）2024-11-18 +0.5
15.皇姑马拉松志愿者（沈阳师范大学） +0.5
16.残奥冠军进校园活动工作人员（沈阳师范大学）2024-12-05+0.5
17.沈阳师范大学第六次学生代表大会（沈阳师范大学校团委）2024-12-24+0.5
18.“百日冲刺兴辽有我”志愿活动（沈阳师范大学）2025-6-19 +0.5
19.感谢恩师你我同行活动（沈阳师范大学人工智能学院）2024-12-1 +0.5
20.人工智能学院大学生心理素质拓展大赛初赛（沈阳师范大学人工智能学院）2025-5-15 +0.5
21.校学生会督查委员会干事+2</t>
  </si>
  <si>
    <t>1.团委宣传部干事（人工智能学院，2024-2025） +2
2.9月29日校大合唱人员 （人工智能学院，2024.9.29）+0.5
3.校级团体跑比赛活动（人工智能学院，2024.12.9）+0.5
4.核查毕业生积极分子档案（软件人工智能学院团委学生会，2025.6.4） +0.5
5.软件人工智能学院寝室文化节展演决赛（软件人工智能学院团委学生会，2024.10.22） +0.5
6.教师节表彰活动志愿服务（软件人工智能学院团委学生会，2024.9.10） +0.5
7.校团委第二课堂培训会（软件人工智能学院团委学生会，2024.10.24） +0.5
8.软件人工智能学院暑期返家乡答辩（软件人工智能学院团委学生会，2024.10.25） +0.5
9.软件人工智能学院迎新晚会第一次彩排（软件人工智能学院团委学生会，2024.11.8） +0.5
10.第十三届“家教之星”评选决赛（软件人工智能学院团委学生会，2024.11.15） +0.5
11.软件人工智能学院迎新晚会第一次彩排（软件人工智能学院团委学生会，2024.11.22） +0.5
12.软件人工智能学院基层人工智能学院调查（软件人工智能学院团委学生会，2025.3.7） +0.5
13.“雷锋知识竞答决赛”活动（软件人工智能学院团委学生会，2025.3.11） +0.5
14.《大模型技术浅谈》报告会（软件人工智能学院团委学生会，2025.3.12） +0.5
15.软件人工智能学院寒假社会实践答辩初赛（软件人工智能学院团委学生会，2025.3.12） +0.5
16.软件人工智能学院反电诈宣传教育报告（软件人工智能学院团委学生会，2025.3.13） +0.5
17.软件人工智能学院寒假社会实践答辩决赛（软件人工智能学院团委学生会，2025.3.19） +0.5
18.第十三届形象礼仪培训讲座（软件人工智能学院团委学生会，2025.3.21） +0.5
19.“乐享学行•智趣挑战”四部曲初赛（软件人工智能学院团委学生会，2025.3.27） +0.5
20.软件人工智能学院寒假返家乡社会实践答辩（软件人工智能学院团委学生会，2025.4.1） +0.5
21.软件人工智能学院-社区服务日-主题活动（软件人工智能学院团委学生会，2025.4.2） +0.5
22.秋季就业双选会（软件人工智能学院团委学生会，2024.11.14）+0.5</t>
  </si>
  <si>
    <t>1.校团委第二课堂培训会+0.5(.沈阳师范大学2024.10.24)
2.高校毕业生促就业行动启动仪式志愿者+0.5(.沈阳师范大学   2025.5.20)
3.软件人工智能学院社区服务日主题活动+0.5(人工智能学院   2025.04.02)
4.软件人工智能学院寒假返家乡社会实践答辩+0.5(人工智能学院 2025.04.01)
5.雷锋知识竞答决赛活动+0.5(人工智能学院 2025.03.11)
6.软件人工智能学院寒假社会实践答辩决赛+0.5(人工智能学院 2025.03.19)
7.软件人工智能学院寒假社会实践+0.5(人工智能学院 2025.03.12)
8.软件人工智能学院反电诈宣传教育报告+0.5(人工智能学院 2025.03.13)
9.2025年学生资助诚信教育活动主题宣讲+0.5(人工智能学院 2025.06.05)
10.人工智能学院消防安全培训+0.5(人工智能学院 2025.06.06)
11.春风化雨聚映韶华，校园心理情景剧初赛+0.5(人工智能学院 2025.04.24)
12.乐享学行智趣挑战四部曲初赛+0.5(人工智能学院2025.03.27)
13.第13届形象礼仪培训讲座+0.5(人工智能学院2025.03.21)
14.大模型技术浅谈报告会+0.5(人工智能学院2025.03.12)
15.寝室文化节展演决赛(2)+0.5(人工智能学院2024.10.22)
16.感谢恩师公益活动（人工智能学院，2025.3.21）+0.5
17.软件人工智能学院寝室文化节展演初赛彩排+0.5(人工智能学院2024.10.15)
18.寝室文化节&amp;ldquo;寝室安全展演大赛&amp;rdquo;初赛彩排+0.5(人工智能学院2024.10.10)
19.军训晚会5小时（人工智能学院，2024.10.08）
20.沈师校园媒体活动打call+0.5(.沈阳师范大学2025.08.13)
21.寝室长（人工智能学院，2024-2025）+2</t>
  </si>
  <si>
    <t>"1.人工智能学院消防安全培训（沈阳师范大学人工智能学院，2025-06-19 ）+0.5
2.人工智能学院大学生心理素质拓展大赛初赛（沈阳师范大学人工智能学院，2025-06-04 ）+0.5
3.高校毕业生促就业行动启动仪式（ 沈阳师范大学，2025-06-04） +0.5
4.人工智能学院体育文化节抽签活动（ 沈阳师范大学人工智能学院，2025-05-15） +0.5
5.“乐享学行·智趣挑战”四部曲初赛（沈阳师范大学人工智能学院，2025-04-10 ）+0.5
6.软件学院寒假社会实践答辩初赛（沈阳师范大学人工智能学院，2025-03-30 ）+0.5
7.软件学院反电诈宣传教育报告（沈阳师范大学人工智能学院，2025-03-19 ）+0.5
8.软件学院“青蓝相承，助梦新翼”辅导活动一 （沈阳师范大学人工智能学院，2024-12-06） +0.5
9.软件学院寝室文化节决赛（沈阳师范大学人工智能学院，2024-11-02） +0.5
10.沈师校园媒体打call活动 （沈阳师范大学，2025-08-13） +0.5
11.校团委第二课堂培训会（沈阳师范大学人工智能学院，2024-11-01 ）+0.5
12.软件学院新生大创项目培训课程（沈阳师范大学人工智能学院，2024-10-30 ）+0.5
13.25年人工智能学院捐衣志愿服务8小时（沈阳师范大学人工智能学院，2025-06-19）+0.5
14.25年人工智能学院招聘会8小时 （沈阳师范大学人工智能学院，2025-05-13）+0.5
15.“百日冲刺 兴辽有我”志愿活动（沈阳师范大学人工智能学院，2025-06-19） +0.5
16.4月10日2025届毕业生春季校园就业双选会 （ 沈阳师范大学人工智能学院，2025-04-10）+0.5
17.沈阳市数字经济企业协会引导工作志愿服务 (沈阳师范大学2025-05-28)+0.5
18.24年希望工程圆梦行动助力2h （沈阳师范大学，2024-12-19） +0.5
19.任职北区4号楼712寝室长一年 +2"
20.高校毕业生促就业行动启动仪式志愿者（沈阳师范大学，2025-06-04）+0.5
21.24年软件学院军训晚会5小时（沈阳师范大学人工智能学院，2024-10-08）+0.5</t>
  </si>
  <si>
    <t>1.校团委青媒体宣传中心干事（.沈阳师范大学，2024-2025） +2
2.青媒体宣传中心新媒体运营部 （.沈阳师范大学，2024.11.2）+0.5
3.校团委第二课堂培训会（.沈阳师范大学，2024.10.24） +0.5
4.创影工作室剪辑部培训会 （.沈阳师范大学，2024.11.2）+0.5
5.24年沈师第三季“师大达人秀-工作人员 （.沈阳师范大学，2024.11.6）+0.5
6.沈师大团学组织换届暨新一届团学骨干训会-工作人员 （.沈阳师范大学，2024.12.12）+0.5
7.软件人工智能学院寝室文化节展演初赛 （人工智能学院，2024.10.16）+0.5
8.“福彩杯”赛前培训会 （.沈阳师范大学，2025.4.23）+0.5
9.“影中拾趣，共话心得”拍摄经验分享会（.沈阳师范大学，2025.4.9） +0.5
10.沈阳师范大学2025年校园音乐节海选（.沈阳师范大学，2025.5.29） +0.5
11.人工智能学院消防安全培训 （人工智能学院，2025.6.6）+0.5
12.《大模型技术浅谈》报告会（人工智能学院，2025.3.12） +0.5
13.“乐享学行"智趣挑战"四部曲初赛 （人工智能学院，2025.3.27）+0.5
14.2025年学生资助诚信教育活动主题宣讲 （人工智能学院，2025.6.5）+0.5
15.软件人工智能学院反电诈宣传教育报告（人工智能学院，2025.3.13） +0.5
16.软件人工智能学院寒假社会实践答辩初赛 （人工智能学院，2025.3.12）+0.5
17.沈师校园媒体打call活动 （.沈阳师范大学，2025.8.13）+0.5
18.24年软件人工智能学院军训晚会5小时 （人工智能学院，2024.10.8）+0.5
19.素质养成类 网上团校 （.沈阳师范大学，2024）+0.5
20.素质养成类 25年网上团校 （.沈阳师范大学，2025）+0.5
21.核查积极分子档案工作 （人工智能学院，2025.6.4）+0.5</t>
  </si>
  <si>
    <t xml:space="preserve">0
</t>
  </si>
  <si>
    <t>1.软件学院“青蓝相承，助梦新翼”辅导活动一（ 沈阳师范大学人工智能学院，2024.12.06） +0.5
2."汇光聚爱"绘本剧活动 （ 沈阳师范大学，2025.06.18） +0.5
3.学前民间手艺志愿活动3小时（ 沈阳师范大学， 2025.06.19） +0.5                                                                                                                         4.以雷锋之心，暖暮年之境，养老院志愿活动 （ 沈阳师范大学人工智能学院，2025.03.06） +0.5                                                                                   5.“雷锋知识竞答决赛”活动 （ 沈阳师范大学人工智能学院，2025.03.19） +0.5                                                                                                                                   6.软件学院扫雪志愿活动 （ 沈阳师范大学人工智能学院，2025.03.10） +0.5                                               7.软件学院返电诈宣传教育报告（ 沈阳师范大学人工智能学院， 2025.03.19） +0.5                                                                                                           8.“ 乐享学行·智趣挑战”四部曲初赛（沈阳师范大学人工智能学院，2025.03.27）+0.5                                                                                                   9.《大模型技术浅谈》报告会（沈阳师范大学人工智能学院，2025.03.12）+0.5                                                                                                             10.沈师校园媒体打call活动（ 沈阳师范大学， 2025.08.13） +0.5
11.5月10至11日毕设答辩工作志愿服务活动（ 沈阳师范大学人工智能学院，2025.05.10） +0.5                                                                                             12.软件学院12月14日四六级寄存志愿活动（ 沈阳师范大学人工智能学院，2024.12.14） +0.5                                                                                                          13..奥尔夫音乐活动共计10小时（ 沈阳师范大学， 2025.06.18） +1                                                  14.25年4.10双选会整理3小时（ 沈阳师范大学人工智能学院， 2025.07.22） +0.5                                                                                                      15.校团委第二课堂培训会（沈阳师范大学人工智能学院，2024.10.24）+0.5                                                                                                           16."福彩杯"赛前培训会（ 沈阳师范大学， 2025.04.23） +0.5                                                 17.5月28日沈阳皇姑第三届半程马拉松志愿者 （ 沈阳师范大学，2025.06.19） +1  
18.人工智能学院消防安全培训（沈阳师范大学人工智能学院，2025.06.07）+0.5                                                                                                        19.25年人工智能学院招聘会5小时（ 沈阳师范大学人工智能学院，2025.07.22） +0.5                                                                                                                                                    20.校友话生崖 榜样面对面 校友讲座（沈阳师范大学人工智能学院，2025.05.25）+0.5                                                                                                                                                                                                                                           21.沈阳师范大学校团委创影工作室综合事务部干事任职满1年 +2</t>
  </si>
  <si>
    <t>1.24年软件学院军训晚会5小时（沈阳师范大学人工智能学院，2024.10.08）+0.5
2.人工智能学院体育文化节抽签活动（沈阳师范大学人工智能学院，2025.05.15） +0.5
3.沈师校园媒体打call活动（沈阳师范大学，2025.08.13） +0.5
4.软件学院寒假社会实践答辩初赛（沈阳师范大学人工智能学院，2025.03.19） +0.5
5.青春领航工程启动仪式离张克思非遗书法活动（沈阳师范大学人工智能学院，2025.06.19） +0.5
6.校团委第二课堂培训会（沈阳师范大学人工智能学院，2024.10.24） +0.5
7.软件学院寒假返家乡社会实践答辩 （沈阳师范大学人工智能学院，2020.04.01）+0.5
8.软件学院.社区服务日.主题活动（沈阳师范大学人工智能学院，2024.04.02） +0.5
9."雷锋知识竞答决赛"活动（沈阳师范大学人工智能学院，2025.03.11） +0.5 
10.软件学院反电诈宣传教育报告（沈阳师范大学人工智能学院，2025.03.13） +0.5
11.人工智能学院.创业路演日.主题活动（沈阳师范大学人工智能学院，2025.04.25） +0.5
12.2025年助学贷款知识竞赛（沈阳师范大学人工智能学院，2025.06.12） +0.5
13.软件学院寝室文化节展演决赛（沈阳师范大学人工智能学院，2024.10.22） +0.5
14.软件学院迎新晚会演员选拔（沈阳师范大学人工智能学院，2024.10.30） +0.5
15.“春风化语 剧映韶华”校园心理情景剧初赛（沈阳师范大学人工智能学院，2025.04.24） +0.5
16.《大模型技术浅谈》报告会（沈阳师范大学人工智能学院，2025.03.12） +0.5
17.沈阳师范大学2025年校园音乐节海选（沈阳师范大学，2025.06.03）+0.5 
18.人工智能学院消防安全培训（沈阳师范大学人工智能学院，2025.06.06） +0.5
19.“乐享学行·智趣挑战”四部曲决赛（沈阳师范大学人工智能学院，2025.04.10）+0.5
20.计科三班组织委员 +2
21.春季软件学院大合唱成员（沈阳师范大学人工智能学院，2024.09.21）+0.5</t>
  </si>
  <si>
    <t xml:space="preserve">1.人工智能学院消防安全培训 （沈阳师范大学人工智能学院 2025.6.6）+0.5
2.沈阳师范大学2025年校园音乐节海选（沈阳师范大学2025.5.29） +0.5
3."春风化语剧映韶华"校园心理情景剧初赛（沈阳师范大学人工智能学院 2025.4.24） +0.5
4."淬炼应变思维，磨砺临场锋芒"大赛初赛（沈阳师范大学人工智能学院 2025.5.9） +0.5
5."乐享学行．智趣挑战"四部曲决赛（沈阳师范大学人工智能学院 2025.4.10） +0.5
6.第十三届形象礼仪培训讲座（沈阳师范大学人工智能学院 2025.3.21） +0.5
7.《大模型技术浅谈》报告会（沈阳师范大学人工智能学院 2025.3.12） +0.5
8.软件学院迎新晚会演员选拔（沈阳师范大学人工智能学院 2024.10.30） +0.5
9.第六次学生代表大会软件学院代表选举会（沈阳师范大学人工智能学院 2024.11.26） +0.5
10.软件学院寝室文化节展演决赛（沈阳师范大学人工智能学院2024.10.22） +0.5
11.软件学院﹣环保卫士﹣主题活动 （沈阳师范大学人工智能学院 2025.4.2）+0.5
12.软件学院﹣社区服务日﹣主题活动（沈阳师范大学人工智能学院 2025.4.2） +0.5
13.软件学院寒假返家乡社会实践答辩 （沈阳师范大学人工智能学院 2025.4.1）+0.5
14.软件学院寒假社会实践答辩决赛（沈阳师范大学人工智能学院 ，2025.3.19） +0.5
15."雷锋知识竞答决赛"活动 （沈阳师范大学人工智能学院 2025.3.11）+0.5
16.软件学院反电诈宣传教育报告（沈阳师范大学人工智能学院 2025.3.19） +0.5
17.24年新生团支书专题培训会（沈阳师范大学 2024.11.21）+0.5
18.校团委第二课堂培训会（沈阳师范大学人工智能学院 2024.10.24）+0.5
19.沈师校园媒体打call活动（沈阳师范大学，2025.8.13）+0.5
20.合唱比赛人工智能学院成员（沈阳师范大学人工智能学院 2024.9.21）+0.5
21.计算机科学与技术3班学习委员 +2
</t>
  </si>
  <si>
    <t>1.2025年大学生寒假社会实践活动优秀团队(沈阳师范大学人工智能学院 2025年6月 )＋0.5
2.基层学院第4次例会(沈阳师范大学人工智能学院 2025年4月 )＋0.5
3.软件学院机器人奥运会主题活动(沈阳师范大学软件学院2025-3-28)＋0.5
4.人工智能学院创新演讲主题活动(沈阳师范大学人工智能学院2025-4-29)＋0.5
5.人工智能学院创新训练营主题活动(沈阳师范大学人工智能学院2025-4-29)＋0.5
6.人工智能学院创新路演日主题活动(沈阳师范大学人工智能学院2025-4-29)＋0.5
7.人工智能学院第二课堂培训会(沈阳师范大学人工智能学院2025-4-23)＋0.5
8.人工智能学院清扫教室主题活动(沈阳师范大学人工智能学院2025-4-17)＋0.5
9.人工智能学院国安宣讲主题活动(沈阳师范大学人工智能学院2025-4-17)＋0.5
10.人工智能学院环保先锋主题活动(沈阳师范大学人工智能学院2025-4-47)＋0.5
11.软件学院反电诈宣传教育报告(沈阳师范大学软件学院2025-3-13)＋0.5
12.软件学院青蓝相承助梦新翼辅导活动(沈阳师范大学软件学院2024-12-5)＋0.5
13.沈师校园媒体打call活动(沈阳师范大学2025-8-13)＋0.5
14.软件学院CTO反向路演主题活动(沈阳师范大学软件学院2025-3-28)＋0.5
15.软件学院绿色科技加速营主题活动(沈阳师范大学软件学院2025-3-28)＋0.5
16.软件学院基层学院调查(沈阳师范大学软件学院2025-3-7)＋0.5
17.第二课堂成绩单管理部全校工作人员培训会(沈阳师范大学2024-11-14)
＋0.5
18.校团委第二课堂培训会(沈阳师范大学2024-10-24)＋0.5
19.软件学院“新星璀璨青春正好”迎新晚会(沈阳师范大学软件学院2024-11-29)＋0.5
20.人工智能学院国安宣讲主题活动(沈阳师范大学人工智能学院2025-4-17)＋0.5
21.人工智能学院第二十届团学组织团委科技创新部干事(沈阳师范大学人工智能学院，2025年12月)+4</t>
  </si>
  <si>
    <t>1.沈阳师范大学大学生创新创业中心部员(沈阳师范大学大学生创新创业中心,2024年10月18日)+2
2.8月31号迎新会场整理志愿活动(人工智能学院，2025年8月31日)+0.5  
3.人工智能学院消防安全培训(人工智能学院,2025年6月6日)+0.5
4.2025年学生资助诚信教育活动主题宣讲(人工智能学院,2025年6月5日)+0.5
5.2025年大创项目路演答辩工作(人工智能学院,2025年5月28日)+0.5
6.人工智能学院大学生心理素质拓展大赛初赛(人工智能学院,2025年5月15日)+0.5
7.“乐享学行·智趣挑战”四部曲(人工智能学院,2025年3月27日)+0.5
8.软件学院反电诈宣传教育报告(人工智能学院,2025年3月13日)+0.5
9.《大模型技术浅谈》报告会(人工智能学院,2025年3月12日）+0.5
10.软件学院扫雪志愿活动（人工智能学院,2025年2月27日）+0.5  
11.软件学院“青蓝相承，助梦新翼”辅导活动（人工智能学院2024年12月3日，12月4日，12月5日）+0.5 
12.微博协会第一届LOGO设计大赛（新闻与传播学院,2024年12月1日）+0.5
13.校团委第二课堂培训会（人工智能学院,2024年10月24日）+0.5
14.软件学院新生大创项目培训课程（人工智能学院,2024年10月12日）+0.5
15.教师节表彰活动向优秀教师鲜花工作（共青团沈阳范大学软件学院委员会,2024年9月10日）+0.5  
16.软件学院捐衣活动（人工智能学院,2025年5月10日）+0.5
17.四六级志愿活动（人工智能学院,2024年12月14日）+0.5
18.毕业服装整理活动（人工智能学院,2025年6月26日）+0.5
19.双选会前期筹备工作（人工智能学院,2025年6月4 日）+0.5
20.双选会工作人员（人工智能学院,2025年4月10日）+0.5
21.毕业生积极分子档案核查（人工智能学院,2025年6月4日）+0.5
22.马拉松活动志愿者（人工智能学院,2025年5月31日）+0.5
23.张学良旧居志愿者(人工智能学院,2025年4月23日）+0.5
24.雷锋公益服务中心工作人员（人工智能学院,2025年8月24日）+0.5</t>
  </si>
  <si>
    <t>1.班级宣传委员（人工智能学院，2024年11月24日）+2
2.新学期纳新活动 8月30日迎新会场布置志愿活动（人工智能学院，2025年8月30日）+0.5
3.人工智能学院消防安全培训（人工智能学院，2025年6月6日）+0.5
4.大学生心理协会换届选举（大学生心理协会，2025年6月9日）+0.5 
5."春风化雨,剧映韶华"校园情景剧（大学生心理协会，2025年5月27日）+0.5
6.校友话生涯 榜样面对面 校友讲座（人工智能学院，2025年5月25日）+0.5
7.大学生心理协会选手赛前培训（大学生心理协会，2025年5月26日）+0.5
8.大学生心理协会心理情景剧（大学生心理协会，2025年5月26日）+0.5
9."淬炼应变思维,磨砺临场锋芒"大赛（人工智能学院，2025年5月21日）+0.5
10."心彩飞扬·绘愈时光"心理健康创意活动（大学生心理协会，2025年5月21日）+0.5
11.大学生心理协会心理嘉年华活动 大学生心理协会心理情景剧（大学生心理协会，2025年5月21日）+0.5
12."乐享学行·智趣挑战"四部曲（人工智能学院，2025年4月10日）+0.5
13.大学生心理协会心理剧培训（大学生心理协会，2025年4月11日）+0.5
14.大学生心理协会团辅（大学生心理协会，2025年4月1日）+0.5
15.软件学院反电诈宣传教育报告（人工智能学院，2025年3月13日）+0.5
16.《大模型技术浅谈》报告会（人工智能学院，2025年3月12日）+0.5
 17.沈阳师范大学新年音乐会（人工智能学院，2024年12月29日）+0.5
18.软件学院"青蓝相承,助梦新翼"辅导活动（人工智能学院，2024年12月5日）+0.5
19.世界精神卫生日宣传活动闭幕式（大学生心理协会，2024年11月29日）+0.5
20.24年新生团支书专题培训会（沈阳师范大学，2024年11月21日）+0.5
21."解码心灵,视屏心声"情景剧短视频（大学生心理协会，2024年11月21日）+0.5
22."心灵之叶,创意绽放"树叶贴画（大学生心理协会，2024年11月18日）+0.5
23."润心'剧'爱,盛绽芳华"情景剧剧本（大学生心理协会，2024年11月22日）+0.5
24."聚焦光影,心影相映"摄影心灵故事（大学生心理协会，2024年11月19日）+0.5
25.剧本大赛决赛选手培训（大学生心理协会，2024年11月15日）+0.5
26.软件学院迎新晚会演员选拔（人工智能学院，2024年10月30日）+0.5
27."10·10"剧本大赛选手培训会（大学生心理协会，2024年11月1日）+0.5
28.校团委第二课堂培训会（人工智能学院，2024年10月24日）+0.5
29.软件学院双十心理比赛大众评审活动（人工智能学院，2024年10月24日）+0.5，
30.软件学院寝室文化节展演决赛（人工智能学院，2024年10月22日）+0.5
31.大学生心理协会素质拓展（大学生心理协会，2024年10月18日）+0.5
32.8月31日人工智能学院迎新志愿服务活动（人工智能学院，2025年8月31日）+0.5</t>
  </si>
  <si>
    <t>1.软件人工智能学院寝室文化节展演初赛（人工智能学院2024.10.16) +0.5
2.第十三届形象礼仪培训讲座 （人工智能学院2025.03.21)+0.5
3.乐享学行。智趣挑战四部曲初赛 (人工智能学院2025.03.27）+0.5
4.人工智能学院大学生心里素质扩展大赛初赛 （人工智能学院2025.05.15)+0.5
5.沈阳师范大学2025年校园音乐节海选1(校团委2025.05.28) +0.5
6.软件学院希望工程圆梦希望工程助力（2024.11.19）+0.5
7.第二十届自强之星大学生颁奖典礼报告会 (人工智能学院2025.05.30)+0.5
8.2025年学生资助诚信教育活动主题宣讲 (人工智能学院2025.06.05）+0.5
9.人工智能学院消防安全培训 （人工智能学院2025.06.06）+0.5
10.依旧寄情，留夏欢盈-旧物捐换卖（学生处2025.06.07）+0.5
11.2025年助学贷款知识竞赛 （人工智能学院2025.06.12）+0.5
12.软件人工智能学院反诈宣传教育报告（人工智能学院2025.03.13） +0.5
13.软件人工智能学院寒假社会实践 （人工智能学院2025.03.19）+0.5
14.软件人工智能学院返家乡社会实践答辩（人工智能学院2025.04.01） +0.5
15.青春领航工程启动仪式暨张克思非遗书法活动 （人工智能学院2025.06.13）+0.5
16.校团委第二课堂培训会（人工智能学院2024.10.24） +0.5
17.心理嘉年华（人工智能学院2025.05.21）+0.5
18.“衣脉相承，爱启未来”捐衣活动志愿者（人工智能学院2025.05.09）+0.5
19.沈阳市数字经济企业协会引导工作志愿服务（人工智能学院2025.05.28）+0.5
20.人工智能学院四六级考生物品寄存志愿活动（人工智能学院2025.06.14）+0.5
21.寝室长（人工智能学院，2024-2025）+2</t>
  </si>
  <si>
    <t xml:space="preserve">  1.基层学院第一次例会（沈阳师范大学人工智能学院 2025-03/12）+0.5     
2.软件学院反电诈宣传教育报告（沈阳师范大学人工智能学院 2025-0-13）+0.5
3.沈师大团学组织换届暨新一届团学骨干训会（沈阳师范大学人工智能学院 2024-12-12）+0.5
4.软件学院青蓝相承助梦新翼辅导活动三（沈阳师范大学人工智能学院 2024-12-05）+0.5
5.校团委重温工业情主题团日活动（沈阳师范大学人工智能学院 2024-11-03）
6.校团委新课堂运营中心第一次例会（沈阳师范大学人工智能学院 ）2025-03-12+0.5
7.人工智能学院消防安全培训（沈阳师范大学人工智能学院 2025-06-06）+0.5
8.&amp;ldquoN影中拾趣，共话心得&amp;rdquo；拍摄经验分享会（沈阳师范大学人工智能学院 2025-04-09）+0.5
9.大模型技术浅谈报告会（沈阳师范大学人工智能学院 2025-3-12）+0.5
10..第二生活区月例会（沈阳师范大学人工智能学院 2025-04-27）+0.5
11.第二课堂成绩单管理部全校工作人员培训会（沈阳师范大学人工智能学院 2024-11-14）+0.5
12.校团委新课堂运营中心培训会（沈阳师范大学人工智能学院 2024-11-01）+0.5
13.校团委第二课堂培训会（沈阳师范大学人工智能学院 2024-10-24）+0.5
14.沈师校团媒体打call活动二（沈阳师范大学人工智能学院 2025-08-13）+0.5
15.寒假社会实践（沈阳师范大学人工智能学院 2025-06-09）+0.5
16.25年雷锋知识学习证明（沈阳师范大学人工智能学院 2025-03-13）+0.5
17.希望工程圆梦行动助力（沈阳师范大学人工智能学院 2025-03-08）+0.5
18.新生第二课堂培训会二（沈阳师范大学人工智能学院 2025-03-07）+0.5
19.24年校团委培训会（沈阳师范大学人工智能学院 2024-11-20）+0.5
20.24年软件学院军训晚会（沈阳师范大学人工智能学院 2024-10-08）+0.5
21.沈阳师范大学新课堂运营中心审核部骨干成员+2</t>
  </si>
  <si>
    <t>1.校团委宣传中心创影工作室拍摄部干事(沈阳师范大学校团委，2024-2025) +2
2.沈师校园媒体打call活动(沈阳师范大学，2025.8.13)+0.5
3.24年软件人工智能学院军训晚会5小时(沈阳师范大学，2024.10.08)+0.5
4.达人秀工作人员(沈阳师范大学，2024.11.18)+0.5
5."追光逐影，记录生活"摄影活动工作人员(沈阳师范大学，2024.11.28)+0.5
6.校团委第二青课堂培训会(沈阳师范大学，  2024.10.24)+0.5
7.福彩杯颁奖典礼诗朗诵人员(沈阳师范大学，2025.8.13)+0.5
8.24年校园心理情景剧剧本大赛(人工智能学院 2024.10)+0.5
9.25年雷锋精神知识点学习证明(沈阳师范大学，2025.3.27)+0.5
10.希望工程圆梦行动(沈阳师范大学，2024.11.18)+0.5
11.软件人工智能学院反电诈教育报告(人工智能学院 2025.3.13)+0.5
12.中华文脉与文化自信讲座(校团委 2025.3.27)+0.5
13.易班app使用培训(人工智能学院 2024.11.14)+0.5
14.软件人工智能学院新生大创项目培训课程 (人工智能学院 2024.10.12) +0.5
15.软件人工智能学院双十心理比赛大众评审活动(人工智能学院 2024.10.24)+0.5
16.创影工作室拍摄部培训会(校团委 2024.11.01)+0.5
17.  福彩杯赛前培训会(校团委 2025.4.23)+0.5
18."影中拾趣，共话心得"拍摄经验分享会(校团委 2025.4.09)+0.5
19."福聚光影 彩绘新篇"福彩杯交流会 (校团委 2025.05.07) +0.5
20.人工智能学院大学生心理素质拓展大赛初赛 (人工智能学院 2025.5.15) +0.5
21.人工智能学院消防安全培训 (人工智能学院 2025.06.06) +0.5</t>
  </si>
  <si>
    <t>1.沈阳师范大学第十三届“家教之星”决赛（沈阳师范大学，2024-11-15）+0.5     
2.2025年全民禁毒宣传月集中宣传教育活动（沈阳师范大学，2025-6-25）  ＋0.5
3.钢琴系优秀学生舞台实践活动（沈阳师范大学音乐学院，2025-6-26）   ＋0.5
4.沈阳师范大学第十七届“模拟面试大赛”初赛（沈阳师范大学，2024-11-18）  ＋0.5
5.沈阳师范大学第二课堂培训会（沈阳师范大学，2025-6-26） ＋0.5
6.青春领航手工艺作品展示活动（沈阳师范大学学前与初等教育学院， 2025-6-25）  ＋0.5
7.沈阳师范大学第13届勤工助学文化节开幕式暨兼职经验交流会（沈阳师范大学，2024-11-1） +0.5
8.沈阳师范大学最美logo设计初赛（沈阳师范大学，2024-11-24）+0.5
9.中国传统乐种的音色组合与审美特征展示活动（沈阳师范大学音乐学院，2025-6-26）+0.5
10.软件学院反电诈宣传教育报告（沈阳师范大学人工智能学院，2025-3-13）+0.5
11.沈阳师范大学第13届形象礼仪选拔会（沈阳师范大学，2025-4-11）+0.5
12.沈阳师范大学人工智能学院消防安全培训（沈阳师范大学人工智能学院，2025-6-7）+0.5
13.沈阳师范大学第21届学生干部换届大会（沈阳师范大学，2025-6-22）+0.5
14.沈阳师范大学第二十届自强之星颁奖典礼（沈阳师范大学，2025-5-30）+0.5
15.沈阳师范大学研究生思政育人实践音乐会（沈阳师范大学音乐学院，2025-6-25）＋0.5
16.沈阳师范大学第7届云程万里青春为伴主题演讲比赛（沈阳师范大学，2025-6-21）＋0.5
17.沈阳师范大学第13届形象礼仪汇报表演（沈阳师范大学，2025-4-20）＋0.5
18.沈阳师范大学第8届最美勤工人最美勤工助学干部决赛（沈阳师范大学，2024-12-6）＋0.5
19.沈阳师范大学大学生勤工助学中心办公室部员＋2
20.沈阳师范大学大学生勤工助学中心第19届学生干部培训（沈阳师范大学，2024-10-20）＋0.5
21.感谢恩师你我同行大型公益活动（沈阳师范大学人工智能学院，2025-1）＋0.5</t>
  </si>
  <si>
    <t>1.24年软件学院军训晚会5小时（沈阳师范大学，2024.10.08） +0.5
2.2024沈阳师范大学招待会 （沈阳师范大学，2024.12.30）+0.5
3.青年志愿者礼仪培训会 （沈阳师范大学，2024.11.21）+0.5
4.创影工作室拍摄部培训会 （沈阳师范大学，2024.11.01）+0.5
5.24年沈师第三季师大达人秀工作人员 （沈阳师范大学，2024.11.06）+0.5
6.校团委第二课堂培训会（沈阳师范大学，2024.10.24） +0.5
7.软件学院暑期"三下乡"答辩初赛（沈阳师范大学人工智能学院，2024.10.08） +0.5
8.2024年沈阳师范大学第三季师大达人秀 （沈阳师范大学，2024.11.06）+0.5
9.软件学院寝室文化节展演初赛（沈阳师范大学人工智能学院，2024.10.16） +0.5
10."福彩杯"赛前培训会 （沈阳师范大学，2025.04.23）+0.5
11."影中拾取，共话心得"拍摄经验分享会 （沈阳师范大学，2025.04.09）+0.5
12.中华文脉与文化自信讲座（沈阳师范大学，2025.03.27） +0.5
13.软件学院反电诈宣传教育报告（沈阳师范大学人工智能学院，2025.03.13） +0.5
14."福聚光影 彩绘新篇"福彩杯交流会（沈阳师范大学，2025.05.07） +0.5
15.人工智能学院消防安全培训 （沈阳师范大学人工智能学院，2025.06.06）+0.5
16."雷锋知识竞答决赛"活动 （沈阳师范大学人工智能学院，2025.03.11）+0.5
17.《大模型技术浅谈》报告会 （沈阳师范大学人工智能学院，2025.03.12）+0.5
18.软件学院扫雪志愿活动（沈阳师范大学人工智能学院，2025.02.24） +0.5
19.25年清雪除冰，暖冬行动5小时（沈阳师范大学，2025.06.10）+0.5
20.沈师校园媒体打call活动 （沈阳师范大学人工智能学院，2025.08.13）+0.5
21.达人秀工作人员（沈阳师范大学，2024.12.30） 
22.24年新生注册活动志愿者（沈阳师范大学，2025.03.08）
23.25年五四表彰大会五小时（沈阳师范大学，2025.06.21）
24.25年清雪除冰，暖冬行动5小时（沈阳师范大学，2025.06.10）
25.24年追光逐影摄影工作人员3h（沈阳师范大学，2025.04.09）
26.北区九号楼401寝室寝室长 
27.校团委创影工作室拍摄部干事（沈阳师范大学，2025.08.28） +2</t>
  </si>
  <si>
    <t>1.班级学委+2
2.大创培训（大创中心，2024.10）+0.5
3.易班app培训（软件学院，2024.10）+0.5
4.软件学院辅导活动二（软件学院，2024.12）+0.5
5.第一届自管会纳新面试（软件学院，2024.12）+0.5
6.人工智能学院团学第21届部长换届选举大会（人工智能学院，2025.6）+0.5
7.消防安全培训（人工智能学院，2025..6）+0.5
8.创新章创业分享会（软件学院，2024.10）+0.5
9.校团委第二课堂培训会（校团委，2024.10）+0.5
10.第六次学生代表大会代表选举会（软件学院，2024.11）+0.5
11.扫雪志愿活动（软件学院，2024.12）+0.5
12.基层学院调查（软件学院，2025.3）+0.5
13.寒假社会实践答辩（软件学院，2025.3）+0.5
14.反诈报告会（软件学院，2025.3）+0.5
15.卫生日知识大比拼（软件学院，2025.4）+0.5
16.校园心理剧（人工智能学院，2025.5）+0.5
17.心里素质拓展大赛（人工智能学院，2025.5）+0.5
18.校友话生涯讲座（人工智能学院，2025.6）+0.5
19.《大模型技术浅谈》（软件学院，2025.3）+0.5
20.乐享学行初赛（软件学院，2025.3）+0.5
21.半程马拉松志愿者（皇姑区，2025.6）+0.5</t>
  </si>
  <si>
    <t>1.班级生活委员+2
2.软件学院新生大创项目培训课程（大创中心，2024.10）+0.5
3.校团委第二课堂培训会（博文楼，2024.10）+0.5
4.“青色”梦启航，“月”照创新章创业分享会（双创实训大厅，2024.10）+0.5
5.易班app使用培训（软件学院，2024.11）+0.5
6.第一届软件学院大学生自管会纳新面试（软件学院，2024.12）+0.5
7.软件学院“青蓝相承，助梦新翼”辅导活动三（软件学院，2024.12）+0.5
8.软件学院扫雪志愿活动（软件学院，2025.2）+0.5
9.《大模型技术浅谈》报告会（星烁礼堂，2025.3）+0.5
10.软件学院反电诈宣传教育报告（星晔会堂，2025.3）+0.5
11.软件学院寒假实践答辩决赛（软件学院，2025.3）+0.5
12.“乐享学行·智趣挑战”四部曲初赛（软件学院，2025.3）+0.5
13.“春风化语 剧映韶华”校园心理情景剧初赛（人工智能学院，2025.4）+0.5
14.人工智能学院大学生心理素质拓展大赛初赛（沈阳师范大学南区操场，2025.5）+0.5
15.高校毕业生促就业行动启动仪式志愿者（辽宁大学，2025.5）+0.5
16.校友话生涯 榜样面对面 校友讲座（人工智能学院，2025.5）+0.5
17.人工智能学院消防安全培训（星晔会堂，2025.6）+0.5
18.人工智能学院团学第21届部长换届选举大会（人工智能学院，2025.6）+0.5
19.8月30日迎新会场布置志愿活动（人工智能学院，2025.8）+0.5
20.月31日人工智能学院迎新志愿服务活动（人工智能学院，2025.8）+0.5
21.6月6日双选会前期筹备工作（人工智能学院，2025.6）+0.5</t>
  </si>
  <si>
    <t>1.软件人工智能学院寝室文化节展演初赛(人工智能学院,2024.10.16)+0.5
2.第十三届“家教之星”评选决赛(人工智能学院,2024.11.15)+0.5
3.软件人工智能学院迎新晚会第一次彩排(人工智能学院,2024.11.08)+0.5
4.软件人工智能学院基层人工智能学院调查(人工智能学院,2025.03.07)+0.5
5.《大模型技术浅谈》报告会(人工智能学院,2025.03.12)+0.5
6.“乐享学行·智趣挑战”四部曲初赛(人工智能学院,2025.03.27)+0.5
7.“春风化语 剧映韶华”校园心理情景剧初赛(人工智能学院,2025.04.24)+0.5
8.人工智能学院大学生心理素质拓展大赛初赛(人工智能学院,2025.05.15)+0.5
9.沈阳师范大学 2025年校园音乐节海选(校团委,2025.05.28)+0.5
10.第二十届“自强之星大学生”颁奖典礼报告会(人工智能学院,2025.05.30)+0.5
11.2025年学生资助诚信教育活动主题宣讲(人工智能学院,2025.06.05)+0.5
12.人工智能学院消防安全培训(人工智能学院,2025.06.06)+0.5
13.2025年助学贷款知识竞赛(人工智能学院,2025.06.12)+0.5
14.软件人工智能学院“青蓝相承，助梦新翼”辅导活动二(人工智能学院,2024.12.04)+0.5
15.“雷锋知识竞答决赛”活动(人工智能学院,2025.03.11)+0.5
16.软件人工智能学院反电诈宣传教育报告(人工智能学院,2025.03.13)+0.5
17.软件人工智能学院寒假社会实践答辩决赛(人工智能学院,2025.03.19)+0.5
18.精技办公，慧聚青春(招生就业指导处,2025.04.14)+0.5
19.24年软件人工智能学院军训晚会5小时（人工智能学院，2024.10.8）+0.5
20.团委宣传部干事（人工智能学院，2024-2025） +2</t>
  </si>
  <si>
    <t>1.软件学院新生大创项目培训课程 （沈阳师范大学人工智能学院  2024-10-11）+0.5
2.软件学院寝室文化节展演初赛 （沈阳师范大学人工智能学院2024-10-16 ）+0.5
3.校团委第二课堂培训会 （沈阳师范大学 2024-10-24 ）+0.5
4.软件学院迎新晚会第一次彩排 （沈阳师范大学人工智能学院 2024-11-08 ）+0.5
5.第十三届”家教之星”评选决赛（沈阳师范大学 2024-11-15 ）+0.5
6. 软件学院“青蓝相承，助梦新翼” 辅导活动三 （沈阳师范大学软件学院  2024-12-05 ）+0.5
7. 雷锋月里学雷锋，奋斗青春第一课 （沈阳师范大学 2025-03-04 ）+0.5
8. 软件学院反电诈宣传教育报告 （沈阳师范大学人工智能学院  2025-03-13 ）+0.5
9. 第十三届形象礼仪培训讲座 （沈阳师范大学 2025-03-21 ）+0.5
10.“乐享学行·智趣挑战”四部曲初赛 （沈阳师范大学 2025-03-27 ）+0.5
11. 人工智能学院大学生心理素质拓展大赛初赛 （沈阳师范大学人工智能学院  2025-05-15 ）+0.5
12. 沈阳师范大学2025年校园音乐节海选 （沈阳师范大学 2025-05-28 ）+0.5
13. 人工智能学院消防安全培训 （沈阳师范大学人工智能学院 2025-06-06 +0.5
14. 反诈宣传讲座 （沈阳师范大学 2025-07-10 ）+0.5
15. 水墨丹青迎新活动 （沈阳师范大学 2025-08-31 ）+0.5
16.Hot point 街舞社团迎新活动 （沈阳师范大学 美术与设计学院2025-08-31 ）+0.5
17. 软件学院希望工程圆梦行动助力方式二（沈阳师范大学软件学院 2024-11-19）+0.5
18. 任职北区四号楼710寝室长一年 +2
19.2025届毕业生春季校园就业双选会（沈阳师范大学 2025-06-19）+0.5
20. 美术与设计学院迎新晚会表演 （沈阳师范大学美术与设计学院 2024-11）+0.5</t>
  </si>
  <si>
    <t>1.软件学院暑期返家乡答辩（沈阳师范大学人工智能学院，2024.10.9） +0.5
2.校团委第二课堂培训会（沈阳师范大学人工智能学院，2024.10.24） +0.5
3.软件学院迎新晚会第一次彩排（沈阳师范大学人工智能学院，2024.11.22） +0.5
4.软件学院寝室文化节展演初赛（沈阳师范大学人工智能学院，2024.10.21）+0.5
5.精技办公，慧聚青春（沈阳师范大学人工智能学院，2025.4.14） +0.5
6.软件学院反电诈宣传教育报告（沈阳师范大学人工智能学院，2025.3.13） +0.5
7.软件学院寒假返家乡社会实践答辩（沈阳师范大学人工智能学院，2025.4.1） +0.5
8.软件学院寒假社会实践答辩初赛 （沈阳师范大学人工智能学院，2025.3.12）+0.5
9."乐享学行智霾挑战"四部曲初赛（沈阳师范大学人工智能学院，2025.3.27） +0.5
10.软件学院基层学院调查（沈阳师范大学人工智能学院，2025.3.7） +0.5
11."乐享学行智趣挑战"四部曲决赛（沈阳师范大学人工智能学院，2025.4.10） +0.5
12."春风化语影映韶华"校园心理情景剧初赛（沈阳师范大学人工智能学院，2025.4.24） +0.5
13.人工智能学院﹣创业路演日﹣主题活动 （沈阳师范大学人工智能学院，2025.4.9）+0.5
14.沈师校园媒体打call活动（沈阳师范大学人工智能学院，2025.08.13） +0.5
15.24年软件学院军训晚会5小时 （沈阳师范大学人工智能学院，2024.10.08）+0.5
16.团委组织部干事 +2
17.参与教师节表彰活动志愿服务（沈阳师范大学人工智能学院，2024.9.10）+0.5
18.本科教学质量监控学生管委会志愿时长15h+0.5
19.秋季校园就业双选会志愿活动（沈阳师范大学人工智能学院，2024.11.14）+0.5</t>
  </si>
  <si>
    <t>1.24年软件学院军训晚会5小时 (沈阳师范大学人工智能学院，2024.10.8)  +0.5
2.沈师校园媒体打call活动(沈阳师范大学，2025.08.13) +0.5
3.软件学院暑期返家乡答辩 (沈阳师范大学人工智能学院，2024.10.25)       +0.5
4.征兵宣传活动(沈阳师范大学，2024.10.27) +0.5
5.2024年退役复学士兵欢迎会退役大学生表(沈阳师范大学，2024.12.13) +0.5
6.“雷锋知识竞答决赛”活动(沈阳师范大学人工智能学院，2025.3.11)    +0.5
7.软件学院反电诈宣传教育报告(沈阳师范大学人工智能学院，2025.3.13)    +0.5
8.软件学院寒假返家乡社会实践答辩 (沈阳师范大学人工智能学院,2025.4.01)  +0.5
9.征兵宣传活动  (沈阳师范大学，2025.05.09)    +0.5                                        
10.软件学院新生大创项目培训课程 (沈阳师范大学人工智能学院,2024.10.11)  +0.5
11.软件学院新生大创项目培训课程(沈阳师范大学人工智能学院 ,2024.10.12)  
12.人工智能学院.创业路演日.主题活动 (沈阳师范大学人工智能学院，2025.04.09)   +0.5
13.软件学院寝室文化节展演初赛(沈阳师范大学人工智能学院,2024.10.16)    +0.5
14.软件学院迎新晚会主持人二轮面试 (沈阳师范大学人工智能学院，2024.10.21)  +0.5
15.软件学院双十心理比赛大众评审活动 (沈阳师范大学人工智能学院，2024.10.24)   +0.5
16.《大模型技术浅谈》报告会 (沈阳师范大学人工智能学院,2025.03.19)    +0.5
17.人工智能学院消防安全培训 (沈阳师范大学人工智能学院，2025.06.06)  +0.5                                                       
18.辽宁省第十一届国防体育运动锦标赛优秀志愿者(2025.06.23) +0.5                                                 
19.沈阳师范大学雷锋班成员（沈阳师范大学，2025.9）+2</t>
  </si>
  <si>
    <t>1.校团委第二课堂培训会(人工智能学院，2024.10)+0.5
2.软件人工智能学院新生大创项目培训课程（人工智能学院，2024.10）+0.5
3.软件人工智能学院寝室文化节展演初赛（人工智能学院，2024.10）+0.5
4.沈阳师范大学2025年校园音乐节海选（人工智能学院，2025.5）+0.5
5.软件人工智能学院反电诈宣传教育报告（人工智能学院，2025.3）+0.5
6.软件人工智能学院寒假返家乡社会实践（人工智能学院，2025.4）+0.5
7.雷锋知识竞答决赛活动（人工智能学院，2025.3）+0.5
8.软件人工智能学院寒假社会实践答辩初赛（人工智能学院，2025.3）+0.5
9.《大模型技术浅谈》报告会（人工智能学院，2025.3）+0.5
10.人工智能学院体育文化节（人工智能学院，2025.5）+0.5
11. 人工智能学院消防安全培训（人工智能学院，2025.6）+0.5
12.乐享学行智趣挑战四部曲初赛（人工智能学院，2025.3）+0.5
13.人工智能学院大学生心理素质拓展大赛（人工智能学院，2025.5）+0.5
14.以雷锋之心，暖暮年之境养老院志愿活动（人工智能学院，2025.3）+0.5
15.春风化语剧映韶华心理情景剧初赛（人工智能学院，2025.4）+0.5
16.淬炼应变思维，磨砺临场锋芒大赛初赛（人工智能学院，2025.5）+0.5
17.沈师曲艺甲辰年封箱演出（校团委，2024.12）+0.5
18.软件人工智能学院希望工程圆梦行动助力方式一（人工智能学院，2024.11）+0.5
19.人工智能学院双选会（人工智能学院，2025.4.8)+0.5
20.5月13日人工智能学院招聘会志愿者（人工智能学院，2025.3）+0.5
21.快易网球社社团成员(2024-2025)+1</t>
  </si>
  <si>
    <t>沈阳师范大学本科教学质量监控学生管委会网宣部信息员+2，
软件学院扫雪志愿活动(软件学院，2025.2)+0.5，
青春领航工程启动仪式暨张克思非遗书法活动(沈阳师范大学，2025.6)+0.5，
软件学院反电诈宣传教育报告(软件学院，2025.3)+0.5，
教师节献花活动(沈阳师范大学，2024.9)+0.5，
校团委第二课堂培训会(校团委，2024.10)+0.5，
人工智能学院消防安全培训(人工智能学院，2025.6)+0.5，
小小图书管理员(沈阳市心理研究协会玖伍文化城活动，2025.3.23)志愿活动+0.5，
古生物博物馆研学志愿活动(红心在线志愿者协会)+0.5，
小小图书管理员(沈阳市心理研究协会玖伍文化城活动，2025.3.9)志愿活动+0.5，
老吾老以及人之老志愿服务活动(锦州市红心在线志愿者协会，2025.2.15)+0.5，
关爱老兵志愿服务活动2.8日(锦州市退役军人事务局锦州红心在线志愿者协会活动，2025.2.8)+0.5，
关爱老兵志愿服务活动2.10日+0.5，
暖冬春运志愿服务活动(锦州客运站，2025.2.11)+0.5，
森林防火宣传(锦州消防锦凌水库红心在线志愿者协会活动2025.1.25)+0.5，
守护候鸟志愿服务活动(锦州市红心在线志愿者协会，2025.1)+0.5，
普法宣传志愿服务活动(锦州市红心在线志愿者协会，2025.8)+0.5，
学雷锋志愿服务活动(锦州市红心在线志愿者协会，2025.5)+0.5，
士英公益林志愿服务活动(锦州市农业农村局锦凌水库锦州红心在线志愿者协会活动，2025.3)+0.5，
软件学院希望工程圆梦行动助力方式一活动志愿者(软件学院，2024.11)+0.5，
本科教学质量监控学生管委会志愿活动+0.5 晚自习缺勤一次-1</t>
  </si>
  <si>
    <t>1.院易班综合事务部干事+2
2.人工智能学院团学第21届部长换届选举大会（人工智能学院，2025年6月27日）+0.5
3.2025年助学贷款知识竞赛（人工智能学院，2025年月6日12）+0.5
4.人工智能学院消防安全培训（人工智能学院，2025年6月6日-2025年6月7日）+0.5
5.沈阳师范大学师范生说课大赛决赛（美术楼，2025年5月28日）+0.5
6.校友话生涯 榜样面对面 校友讲座（人工智能学院，2025年5月25日）+0.5
7.“淬炼应变思维，磨砺临场锋芒”大赛（人工智能学院，2025年5月21日）+0.5
8.“春风化语 剧映韶华”校园心理情景剧初赛（人工智能学院，2025年4月24日）+0.5
9.软件学院反电诈宣传教育报告（人工智能学院，2025年3月13日）+0.5
10.《大模型技术浅谈》报告会（星烁礼堂，2025年3月12日）+0.5
11.软件学院基层学院调查（人工智能学院，2025年3月7日）+0.5
12.第六次学生代表大会软件学院代表选举会（人工智能学院，2024年11月26日）+0.5
13.第二课堂成绩单管理部全校工作人员培训会+0.5
14.易班app使用培训（人工智能学院，2024年11月14日）+0.5
15.24年沈师第三季&amp;ldquo+0.5；师大达人秀
软件学院迎新晚会演员选拔（星烁礼堂，2024年11月6日）+0.5
16.校团委第二课堂培训会（博文楼，2024年10月24日）+0.5
17.软件学院双十心理比赛大众评审活动（人工智能学院，2024年10月24日）+0.5</t>
  </si>
  <si>
    <t>1. "乐享学行．智趣挑战"四部曲初赛（软件人工智能学院团委学生会，2025.3.27）+0.5
2.校团委第二课堂培训会（软件人工智能学院团委学生会，2024.10.24）+0.5
3.24年软件人工智能学院军训晚会5小时（软件人工智能学院，2024.10.8）+0.5
4.软件人工智能学院反电诈宣传教育报告（软件人工智能学院团委学生会，2025.3.13）+0.5
5.人工智能学院学生会学习部干事任职一年+2
6.校团委第二课堂培训会（软件人工智能学院团委学生会，2024.10.24）+0.5
7.软件人工智能学院新生大创项目培训课程（软件人工智能学院团委学生会，2025.10.12）+0.5
8.校园电视台全台大会(沈阳师范大.沈阳师范大学园电视台2024.11.05）+0.5
9.第14届校园电视台第二次全台大会（沈阳师范大.沈阳师范大学园电视台2025.4.24）+0.5
10.“春风化语剧映韶华”校园心理情景剧初赛（软件人工智能学院团委学生会，2025.4.24）+0.5
11.人工智能学院大学生心理素质拓展大赛初赛（软件人工智能学院团委学生会，2025.5.15）+0.5
12.人工智能学院消防安全培训（软件人工智能学院团委学生会，2025.6.6）+0.5
13.软件人工智能学院迎新晚会工作人员（软件人工智能学院团委学生会，2024.11.29）+0.5
14.软件人工智能学院3月9日劳动模范纪念馆志愿活动（软件人工智能学院团委学生会，2025.3.9）
+0.5
15.8月31日人工智能学院迎新志愿服务活动（软件人工智能学院团委学生会，2025.8.31）+0.5
16.软件人工智能学院寒假社会实践答辩初赛（人工智能学院，2025.03.12）+0.5
17.软件人工智能学院基层人工智能学院调查（人工智能学院，2025.03.07） +0.5
18.软件人工智能学院希望工程圆梦行动助力方式二（人工智能学院，2024.11.19）+0.5</t>
  </si>
  <si>
    <t>1.8月30日迎新会场布置志愿活动（人工智能学院，2025年8月30日）+0.5
2.人工智能学院消防安全培训（人工智能学院，2025年6月6日）+0.5
3.2025年学生资助诚信活动主题宣讲（人工智能学院，2025年6月5日）+0.5
4.人工智能学院大学生心理素质拓展大赛初赛（人工智能学院，2025年5月15日）+0.5
5.知远诗社与微博协会第一期文学艺术沙龙（沈阳师范大学微博协会，2025年5月10日）+0.5
6.微博协会与知远诗社第一期文学艺术沙龙（沈阳师范大学知远诗社，2025年5月10日）+0.5
7.“乐享学行.智趣挑战”四部曲初赛（人工智能学院，2025年3月27日）+0.5
8.软件学院反诈宣传教育报告（人工智能学院，2025年3月13日）+0.5
9.《大模型技术浅谈》报告会（人工智能学院，2025年3月12日）+0.5
10.雷锋月里学雷锋，奋斗青春第一课（人工智能学院，2025年3月4日）+0.5
11.软件学院“青蓝相承，助梦心翼”辅导活动（人工智能学院，2024年12月3日）+0.5
12.第一届软件学院大学生自管会纳新面试（人工智能学院，2024年12月3日）+0.5
13.微博协会第一届LOGO设计大赛（沈阳师范大学微博协会，2024年12月1日）+0.5
14.软件学院迎新晚会演员选拔（人工智能学院，2024年10月30日）+0.5
15.软件学院暑期返家乡答辩（人工智能学院，2024年10月25日）+0.5
16.校团委第二课堂培训会（人工智能学院，2024年10月24日）+0.5
17.软件学院寝室文化节展演决赛（人工智能学院，2024年10月22日）+0.5
18.第二生活区自管会纳新复试（第二生活区自管会，2024年10月11日）+0.5
19.软件学院暑期&amp;ldquo;三下乡&amp;rdquo
社会实践答辩赛初赛（人工智能学院，2024年9月27日）+0.5
20.微博协会成员+1</t>
  </si>
  <si>
    <t>1.沈师校园媒体打call活动 （沈阳师范大学，2025年08月13日）+0.5
2.粮食学院2024年扫雪活动（一）（沈阳师范大学粮食学院，2024年12月11日）  +0.5                                                           
3. 软件学院反电诈宣传教育报告 （沈阳师范大学人工智能学院，2025年03月13日） +0.5
4.融媒体图书新书分享会  （沈阳师范大学，2025年05月23日）  +0.5
5.2025年春季社团展示活动  （沈阳师范大学，2025年05月29日） +0.5
6.校团委第二课堂培训会  （沈阳师范大学，2024年11月06日）  +0.5
7.交通执行培训会  （沈阳师范大学，2025年05月16日） +0.5
8.粮食学院第十三届团委学生会纳新宣讲  （沈阳师范大学粮食学院，2024年10月30日）  +0.5
9.粮食学院2024级班委竞选民主推举大会  （沈阳师范大学粮食学院，2024年10月30日）  +0.5
10.粮食学院趣味运动会教职工排球赛拉拉队  （沈阳师范大学粮食学院，2024年10月30日）  +0.5
11.校媒新闻素养培训会  （沈阳师范大学，2024年12月03日）  +0.5
12.第十三届形象礼仪培训讲座  （沈阳师范大学，2025年03月30日）  +0.5
13.“领航新时代  逐梦新征程”主题微宣讲大赛  （沈阳师范大学，2024年12月11日）  +0.5
14.“乘儒辩之风，展浩然正气”  （沈阳师范大学，2024年12月08日）  +0.5
15.松虫草音乐社团纳新  （沈阳师范大学，2025年05月21日）  +0.5
16.“乐享学行·智趣挑战”四部曲初赛  （沈阳师范大学人工智能学院，2025年04月10日）  +0.5
17.“春风化语 剧映韶华”校园心理情景剧初赛  （沈阳师范大学人工智能学院，2025年05月15日）  +0.5
18.乐活趣运会&amp;middot；能量满格站（四）  （沈阳师范大学，2025年05月17日）  +0.5
19.向阳花乡村振兴计划沈阳师范大学高校专场中，获得了“优秀志愿者”的称号（沈阳师
   范大学人工智能学院，2024.10) +0.5
20.“星愿计划”沈阳师范大学高校专场活动中获得“优秀志愿者”荣誉称号（沈阳师范大学人工智能学院，2024.10) +0.5</t>
  </si>
  <si>
    <t>1.软件学院新生大创项目培训课程（沈阳师范大学人工智能学院，2024-10-11）+0.5
2.校团委第二课堂培训会（沈阳师范大学人工智能学院，2024-10-24）+0.5
3.“易”活动--迎中秋流沙画体验活动（沈阳师范大学，2024-9-17）+0.5
4.人工智能学院消防安全培训（沈阳师范大学人工智能学院，2025-6-6）+0.5
5.软件学院反电诈宣传教育报告（沈阳师范大学人工智能学院，2025-3-13）+0.5
6.《大模型技术浅谈》报告会（沈阳师范大学人工智能学院，2025-3-12）+0.5
7.高校毕业生促就业行动启动仪式志愿者（沈阳师范大学人工智能学院，2025-5-20）+0.5
8.端午节粽子制作实践活动(2)（沈阳师范大学，2025-6-1）+0.5
9.2025年助学贷款知识竞赛（沈阳师范大学人工智能学院，2025-6-12）+0.5
10.沈师校园媒体打call活动（沈阳师范大学，2025-8-13）+0.5
11.软件学院“青蓝相承，助梦新翼”辅导活动二（沈阳师范大学人工智能学院，2024-12-4）+0.5
12.软件学院寝室文化节展演决赛（沈阳师范大学人工智能学院，2024-10-22）+0.5
13.“百日冲刺兴辽有我”志愿活动（沈阳师范大学，2025-06-19）+0.5
14.“春风化语剧映韶华”校园心理情景剧初赛（沈阳师范大学人工智能学院，2025-4-24）+0.5
15.软件学院希望工程圆梦行动助力方式二（沈阳师范大学人工智能学院，2024-11-19 ）+0.5
16.人工智能学院体育文化节抽签活动（沈阳师范大学人工智能学院，2025-5-6）+0.5
17.软件学院寒假社会实践答辩决赛（沈阳师范大学人工智能学院，2025-3-19）+0.5
18.“乐享学行·智趣挑战”四部曲决赛（沈阳师范大学人工智能学院，2025-4-10）+0.5
19.2025届毕业生春季校园就业双选会（沈阳师范大学，2025-4-10）+0.5
20.人工智能学院招聘会志愿者（沈阳师范大学人工智能学院，2025-5-13）+0.5</t>
  </si>
  <si>
    <t>1.24年软件学院军训晚会5小时（沈阳师范大学人工智能学院，2024.9.17） +0.5
2.软件学院反电诈宣传教育报告（沈阳师范大学人工智能学院，2025.3.13） +0.5 
3.25年寒假招生宣传专项活动（沈阳师范大学，2025.4.03）+0.5
4.软件学院暑期“三下乡”社会实践答辩赛初赛（沈阳师范大学人工智能学院，2024.10.8） +0.5
5.软件学院迎新晚会演员选拔（沈阳师范大学人工智能学院，2024.10.30） +0.5
6."乐享学行．智趣挑战"四部曲初赛（沈阳师范大学人工智能学院，2025.3.27） +0.5
7."雷锋知识竞答决赛"活动（沈阳师范大学人工智能学院，2025.3.11） +0.5
8.沈阳师范大学2025年校园音乐节海选（沈阳师范大学，2025.5.29） +0.5
9.软件学院寝室文化节展演初赛+决赛（沈阳师范大学人工智能学院，2024.10.16）+0.5
11.软件学院寒假返家乡社会实践答辩（沈阳师范大学人工智能学院，2025.3.12） +0.5
12.“健康卫士：世界卫生日知识大比拼”决赛（沈阳师范大学人工智能学院，2025.4.18） +0.5
13.软件学院扫雪志愿活动（沈阳师范大学人工智能学院，2025.2.27） +0.5
14.精技办公，慧聚青春（沈阳师范大学人工智能学院，2025.4.14） +0.5
15.沈师校园媒体打call活动（沈阳师范大学，2025.8.5） +0.5
16.软件学院暑期返家乡答辩（沈阳师范大学人工智能学院，2024.10.25） +0.5
17.校友话生涯，榜样面对面校友讲座（沈阳师范大学人工智能学院，2025.6.4） +0.5
18.《大模型技术浅谈》报告会（沈阳师范大学人工智能学院，2025.3.19） +0.5
19.感谢恩师，遥寄祝福（沈阳师范大学，2024.9.10）+0.5
20.国际志愿者日宣传活动（沈阳师范大学，2024.12.09） +0.5
21.人工智能学院消防安全培训（沈阳师范大学人工智能学院，2025.6.6）+0.5</t>
  </si>
  <si>
    <t>1.24年沈师第三季“师大达人秀"（沈阳师范大学，2024.11.06） +0.5
2.软件学院迎新晚会演员选拔（沈阳师范大学人工智能学院，2024.10.24） +0.5
3.软件学院寝室文化节展演初赛（沈阳师范大学人工智能学院，2024.10.16） +0.5
4.24年校团委培训（沈阳师范大学，2024.10.08） +0.5
5.人工智能学院第二课堂培训会（沈阳师范大学人工智能学院，2025.04.23） +0.5
6.人工智能学院消防安全培训 （沈阳师范大学人工智能学院，2025.06.06） +0.5
7.软件学院反电诈宣传教育报告 （沈阳师范大学人工智能学院，2025.03.13） +0.5
8.软件学院寒假返家乡社会实践答辩（沈阳师范大学人工智能学院，2025.04.01） +0.5
9.《大模型技术浅谈》报告会（沈阳师范大学人工智能学院，2025.03.12） +0.5
10.软件学院寒假社会实践答辩初赛（沈阳师范大学人工智能学院，2035.03.12） +0.5
11."雷锋知识竞答决赛”活动 （沈阳师范大学人工智能学院，2025.03.11） +0.5
12.“健康卫士:世界卫生日知识大比拼"决赛（沈阳师范大学人工智能学院，2025.04.18） +0.5
13.软件学院扫雪志愿活动 （沈阳师范大学人工智能学院，2025.02.27） +0.5
14.雷锋月里学雷锋，奋斗青春第一课（沈阳师范大学人工智能学院，2025.03.04） +0.5
15.人工智能学院大学生心理素质拓展大赛初赛（沈阳师范大学人工智能学院，2025.05.15） +0.5
16.“乐享学行·智趣挑战”四部曲决赛 （沈阳师范大学人工智能学院，2025.04.10） +0.5
17.“以雷锋之心，暖暮年之境"养老院志愿活动（沈阳师范大学人工智能学院，2025.03.06） +0.5
18.24年软件学院军训晚会5小时（沈阳师范大学人工智能学院，2024.10.08） +0.5
19.沈师校园媒体打call活动（沈阳师范大学人工智能学院，2025.08.13） +0.5
20.软件学院双十心理比赛大众评审活动（沈阳师范大学人工智能学院，2024.10.24）+0.5</t>
  </si>
  <si>
    <t>1.“传承雷锋精神，弘扬榜样力量”公益讲座活动（人工智能学院，2025年3月8日）+0.5
2.“遥寄祝福”公益活动（人工智能学院，2025年1月）+0.5
3.军训晚会五小时（人工智能学院，2024年9月17日）+0.5
4.希望工程圆梦行动（人工智能学院，2024年10月29日）+0.5，
5.“清雪除冰，暖冬行动”（人工智能学院，2025年2月24日）+0.5
6.人工智能学院招聘会志愿者（人工智能学院，2025年5月13日）+0.5
7.双选会后期整理志愿服务（人工智能学院，2025年4月10日）+0.5
8.毕设答辩工作志愿服务活动（人工智能学院，2025年6月5日）+0.5
9.双选会前期筹备工作（人工智能学院，2025年6月6日）+0.5
10.软件学院暑期三下乡社会实践答辩赛初赛观众（人工智能学院，2024年9月27日）+0.5
11.软件学院新生大创项目培训课程（人工智能学院，2024年10月11日）+0.5
12.校团委第二课堂培训会（人工智能学院，2024年10月24日）+0.5
13.软件学院“青蓝相承，助梦新翼”辅导活动（人工智能学院，2024年12月5日）+0.5
14.软件学院扫雪志愿活动（人工智能学院，2025年2月27日）+0.5
15.雷锋月里学雷锋，奋斗青春第一课（人工智能学院，2025年3月4日）+0.5
16.“雷锋知识竞答决赛”活动（人工智能学院，2025年3月11日）+0.5
17.《大模型技术浅谈》报告会（人工智能学院，2025年3月12日）+0.5
18.软件学院寒假社会实践答辩初赛观众（人工智能学院，2025年3月12日）+0.5
19.软件学院反电诈宣传教育报告（人工智能学院，2025年3月13日）+0.5
20.校团委自主报名培训会（周一1场）（校团委团享空间，2025年3月17日）+0.5
21.“春风化语 剧映韶华”校园心理情景剧初赛观众（人工智能学院，2025年4月24日）+0.5
22.校友话生涯 榜样面对面 校友讲座（人工智能学院，2025年5月25日）+0.5
23.25.2025年学生资助诚信教育活动主题宣讲（人工智能学院，2025年6月5日）+0.5
24.人工智能学院消防安全培训（人工智能学院，2025年6月6日）+0.5
25.图书馆消防演练（人工智能学院，2025年5月28日）+0.5
26.28.2025沈阳皇姑第三届半程马拉松志愿者荣誉证书（人工智能学院，2025年5月31日）+0.5
27.“辽AI社科”建设工作礼仪志愿服务（人工智能学院，2025年8月15日）+0.5</t>
  </si>
  <si>
    <t>1.软件人工智能学院暑期三下乡答辩决赛（人工智能学院，2024.10.30） ＋0.5
2.兰亭书法协会第一次硬笔常规活动 （兰亭书法协会，2024.12.8）＋0.5
3.软件人工智能学院双十心理比赛大众评审活动 （人工智能学院，2024.10.30）＋0.5
4.软件人工智能学院寝室文化节展演决赛（人工智能学院，2024.11.2） ＋0.5
5.军训晚会5h（人工智能学院，2024.10.8）+0.5
6.兰亭书法协会第二次硬笔常规活动（兰亭书法协会，2024.12.8） ＋0.5
7.沈阳师范大学2025年校园音乐节海选（沈阳师范大学，2025.6.3） ＋0.5
8.人工智能学院消防安全培训（人工智能学院，2025.6.19） ＋0.5
9.软件人工智能学院反电诈宣传教育报告 （人工智能学院，2025.3.19）＋0.5
10.软件人工智能学院寒假返家乡社会实践答辩（人工智能学院，2025.4.7） ＋0.5
11.《大模型技术浅谈》报告会 （沈阳师范大学，2025.3.19）＋0.5
12."乐享学行·智趣挑战"四部曲初赛（沈阳师范大学，2025.4.10） ＋0.5
13.第十三届形象礼仪培训讲座 （沈阳师范大学，2025.3.30）＋0.5
14.软件人工智能学院扫雪志愿活动 （人工智能学院，2025.3.10）＋0.5
15.2025年学生资助诚信教育活动主题宣讲（沈阳师范大学，2025.6.19） ＋0.5
16.软件人工智能学院﹣社区服务日﹣主题活动 （人工智能学院，2025.4.8）＋0.5
17.人工智能学院双选会（人工智能学院，2025.4.8)+0.5
18.沈师校园媒体打 call 活动 （沈阳师范大学，2025.8.13）＋0.5
19.25年雷锋精神知识点学习证明（沈阳师范大学，2025.3.12） ＋0.5
20.软件学院希望工程圆梦行动助力方式二 （沈阳师范大学人工智能学院，2024-11-19 ）+0.5</t>
  </si>
  <si>
    <t>1.班级学习委员 （人工智能学院，2024-2025）+2
2.24年软件人工智能学院军训晚会5小时（软件人工智能学院，2024.10.08） +0.5
3.软件人工智能学院暑期返家乡答辩（软件人工智能学院，2024.11.02） +0.5
4.软件人工智能学院“青蓝相承，助梦新翼”辅导活动二（软件人工智能学院，2024.12.06） +0.5
5.软件人工智能学院反电诈宣传教育报告（软件人工智能学院，2025.03.19） +0.5
6.软件人工智能学院寒假社会实践答辩决赛（软件人工智能学院，2025.03.30） +0.5
7.易班app使用培训（软件人工智能学院，2024.11.28） +0.5
8.软件人工智能学院寝室文化节展演初赛（软件人工智能学院，2024.10.30） +0.5
9.软件人工智能学院迎新晚会第一次彩排（软件人工智能学院，2024.11.28） +0.5
10.第十三届“家教之星”评选决赛（软件人工智能学院，2024.11.28） +0.5
11.第六次学生代表大会软件人工智能学院代表选举会（软件人工智能学院，2024.12.06） +0.5
12.“乐享学行·智趣挑战”四部曲初赛（软件人工智能学院，2025.04.10） +0.5
13.沈阳师范大学2025年校园音乐节海选（沈阳师范大学，2025.06.03） +0.5
14.第二十届“自强之星大学生”颁奖典礼报告会（.沈阳师范大学相关组织，2025.06.04） +0.5
15.2025年学生资助诚信教育活动主题宣讲（软件人工智能学院，2025.06.19） +0.5
16.人工智能学院消防安全培训（人工智能学院，2025.06.19） +0.5
17.人工智能学院团学第21届部长换届选举大会（人工智能学院，2025.07.01） +0.5</t>
  </si>
  <si>
    <t>1. 软件学院希望工程圆梦行动助力方式一活动（沈阳师范大学人工智能学院2024.11.18） +0.5
2. 软件学院3.23招就处备考研讨会（沈阳师范大学人工智能学院2025.3.23） +0.5
3. 软件学院12月14日四六级寄存志愿活动（沈阳师范大学人工智能学院2024.12.14） +0.5
4. 软件学院12月21日至22日考研考生物品寄存志愿服务（沈阳师范大学人工智能学院2024.12.22） +0.5
5. 5月13日人工智能学院招聘会志愿者（沈阳师范大学人工智能学院2025.5.13） +0.5
6. 5月10至11日毕设答辩工作志愿服务活动（沈阳师范大学人工智能学院2025.5.10） +0.5
7. 6月6日双选会前期筹备工作 （沈阳师范大学2025.6.6） +0.5
8. 沈阳市数字经济企业协会引导工作 （沈阳师范大学2025.6.19） +0.5
9. 25年感谢恩师公益活动证书 （沈阳师范大学2025.3.26） +0.5
10. 沈师校园媒体打call活动（沈阳师范大学2025.8.13） +0.5
11. 人工智能学院大学生心理素质拓展大赛初赛 （沈阳师范大学2025.6.4） +0.5
12. 软件学院寒假社会实践答辩初赛（沈阳师范大学人工智能学院2025.3.19） +0.5
13. 软件学院反电诈宣传教育报告（沈阳师范大学人工智能学院2025.3.19） +0.5
14. 校团委第二课堂培训会（沈阳师范大学2024.11.1） +0.5
15. 软件学院新生大创项目培训课程（沈阳师范大学2024.10.30）+0.5
16. 《大模型技术浅谈》报告会（沈阳师范大学2025.3.19） +0.5
17. 沈阳师范大学2025年校园音乐节海选（沈阳师范大学2025.6.3）+0.5
18. 人工智能学院消防安全培训（沈阳师范大学人工智能学院2025.6.19）+0.5
19. 4月8日双选会前期准备（沈阳师范大学2025.4.8）+0.5
20. “乐享学行.智趣挑战”四部曲初赛（沈阳师范大学人工智能学院2025.4.10）+0.5</t>
  </si>
  <si>
    <t xml:space="preserve">1.软件学院反电诈宣传教育报告 （人工智能学院，2025年03月19日 ）+0.5
2.软件学院新生大创项目培训课程 （人工智能学院，2024年10月11日）+0.5
3.软件学院寝室文化节展演决赛 （人工智能学院，2024年10月16日）+0.5
4.2025年学生资助诚信教育活动主题宣讲（ 人工智能学院，2025年6月5日）+0.5
5.软件学院迎新晚会第一次彩排 （人工智能学院，2024年11月8日+0.5）
6.软件学院“青蓝相承，助梦新翼”辅导活动 （人工智能学院2024年12月6日） +0.5
7.人工智能学院消防安全培训（ 人工智能学院，2025年6月6日）+0.5
8.人工智能学院大学生心理素质拓展大赛初赛（人工智能学院， 2025年5月15日）+0.5
9.高校毕业生促就业行动启动仪式志愿者（人工智能学院，2025年5月20日）+0.5
10.软件学院暑假返家乡答辩（人工智能学院，2024年11月2日）+0.5
11.沈师校园媒体打call活动（ 人工智能学院，2025年8月13日）+0.5
12.“百日冲刺兴辽有我”志愿活动( 人工智能学院，2025年6月19日）+0.5
13.“乐享学行.智趣挑战”四部曲初赛（人工智能学院，2025年4月10日） +0.5
14.25年感谢恩师公益活动证书（人工智能学院， 2025年3月26日）+0.5
15.25考研寄存志愿3小时（人工智能学院，2025年5月6日）+0.5
16.软件学院双十心理比赛大众评审（人工智能学院， 2024年10月24日）+0.5
17. 软件学院12月14日四六级寄存 （人工智能学院，2025年12月14日）+0.5
18.24希望工程圆梦行动助力一2h（人工智能学院，2024年11月18日）+0.5
19.“衣脉相承，爱启未来”捐衣活动志愿者（人工智能学院，2025年6月19日）+0.5
20.沈阳市数字经济企业协会引导工作志愿服务（人工智能学院，2025年6月19日）+0.5
</t>
  </si>
  <si>
    <t>1.8月31日迎新会场整理（软件人工智能学院团委学生会 2025.8.31）+0.5                           
2.校团委第二课堂培训会（软件人工智能学院团委学生会 2024.10.24）+0.5                     
3.软件人工智能学院新生大创项目培训课程（软件人工智能学院团委学生会 2024.10.12）+0.5      
4.软件人工智能学院寝室文化节展演初赛（软件人工智能学院团委学生会 2024.10.16）+0.5          
5.《大模型技术浅谈》报告会（软件人工智能学院团委学生会 2025.3.12）+0.5                         
6.第十三届形象礼仪培训讲座（软件人工智能学院团委学生会 2025.3.21）+0.5        
7.“乐享学行·智趣挑战”四部曲初赛（软件人工智能学院团委学生会 2025.3.27）+0.5 
8.2025学生资助诚信教育活动主题宣讲（软件人工智能学院团委学生会 2025.6.5）+0.5 
9.人工智能学院消防安全培训（软件人工智能学院团委学生会 2025.6.7）+0.5        
10.软件人工智能学院寒假返家乡社会实践答辩（软件人工智能学院团委学生会 2025.4.1）+0.5  
11.软件人工智能学院反电诈宣传教育报告（软件人工智能学院团委学生会 2025.3.13）+0.5      
12.影视沙龙 现实主义电影的社会写照（沈阳师范大学迷影社 2025.6.16）+0.5      
13.核查毕业生积极分子档案（软件人工智能学院团委学生会 2025.6.4）+0.5                    
14.25年雷锋精神知识点学习证明（.沈阳师范大学 2025.3.27）+0.5                
15.沈师校园媒体打call活动（.沈阳师范大学 2025.8.13）+0.5                    
16.24年软件人工智能学院军训晚会5小时（.沈阳师范大学 2024.10.8）+0.5                  
17.6月6日双选会前期筹备工作（软件人工智能学院团委学生会 2025.6.6）+0.5                  
18.软件人工智能学院希望工程圆梦行动助力活动（.沈阳师范大学 2024.11.18）+0.5        
19.2024“润心'剧'爱，盛绽芳华”校园心理情景剧剧本大赛（.沈阳师范大学 2024.10）+0.5</t>
  </si>
  <si>
    <t>1.校团委第二课堂培训会(人工智能学院，2024.10)+0.5
2.易班app使用培训(人工智能学院，2024.11)+0.5
3.软件学院辅导活动一(人工智能学院，2024.12)+0.5
4.软件学院扫雪志愿活动(人工智能学院，2025.02)+0.5
5.大模型技术浅谈报告会(人工智能学院，2025.03)+0.5
6.软件学院反电诈宣传教育报告(人工智能学院，2025.03)+0.5
7.沈阳劳动模范纪念馆参观活动(沈阳师范大学，2025.05)+0.5
8.中国工业博物馆参观(沈阳师范大学，2025.05)+0.5
9.沈阳农业博物馆参观活动(沈阳师范大学，2025.05)+0.5
10.五谷画DIY活动(沈阳师范大学，2025.05)+0.5
11.手工蒸饺DIY活动(沈阳师范大学，2025.05)+0.5
12.多肉植物领养(沈阳师范大学，2025.05)+0.5
13.人工智能学院大学生心理素质拓展大赛初赛(人工智能学院，2025.05)+0.5
14.高校毕业生促就业行动启动仪式志愿者(人工智能学院，2025.05)+0.5
15.端午粽子制作劳动时间活动(沈阳师范大学，2025.06)+0.5
16.端午香囊手工制作体验活动(沈阳师范大学，2025.06)+0.5
17.端午非遗艾草枕手工制作活动(沈阳师范大学，2025.06)+0.5
18.人工智能学院消防安全培训(人工智能学院，2025.06)+0.5
19.人工智能学院迎新志愿服务活动(人工智能学院，2025.08)+0.5
20.迎新会场整理志愿活动(人工智能学院，2025.08)+0.5</t>
  </si>
  <si>
    <t>1.24年软件学院军训晚会5小时 （沈阳师范大学人工智能学院，2024.10.08）+0.5
2.软件学院暑假“三下乡”答辩初赛 （沈阳师范大学人工智能学院，2024.10.30）+0.5
3.软件学院暑期返家乡答辩 （沈阳师范大学人工智能学院，2024.11.02）+0.5
4.“雷锋知识竞赛决赛”活动 （沈阳师范大学人工智能学院，2025.03.19）+0.5
5.软件学院反电诈宣传教育报告 （沈阳师范大学人工智能学院，2025.03.19）+0.5
6.高校毕业生促就业行动启动仪式志愿者 （沈阳师范大学人工智能学院，2025.06.04）+0.5
7.校团委第二课堂培训会 （沈阳师范大学人工智能学院，2024.11.01）+0.5
8.软件学院新生大创项目培训课程 （沈阳师范大学人工智能学院，2024.10.30）+0.5
9.软件学院寝室文化节展演初赛+决赛 （沈阳师范大学人工智能学院，2024.11.02）+0.5
10.软件学院迎新晚会演员选拔 （沈阳师范大学人工智能学院，2025.01.02）+0.5
11.《大模型技术浅谈》报告会 （沈阳师范大学人工智能学院，2024.03.19）+0.5
12.人工智能学院消防安全培训 （沈阳师范大学人工智能学院，2024.06.19）+0.5
13.人工智能学院团学第21届部长换届选举大赛 （沈阳师范大学人工智能学院，2025.07.01）+0.5
14.4月10日2025届毕业生春季校园就业双选会 （沈阳师范大学，2025.06.19）+0.5
15.“百日冲刺，兴辽有我”志愿活动 （沈阳师范大学人工智能学院，2025.06.19）+0.5
16.5月13日人工智能学院招聘会志愿者 （沈阳师范大学人工智能学院，2025.06.19）+0.5
17.第二生活区9号楼330寝室寝室长 
18.计算机科学与技术3班宣传委员 （沈阳师范大学人工智能学院，2024.11.22）+2</t>
  </si>
  <si>
    <t>1.24年软件学院军训晚会5小时（沈阳师范大学人工智能学院，2024.10.08） +0.5
2.教师节献花活动（沈阳师范大学,2025.03.11） +0.5
3.25年雷锋知识竞赛二等奖（沈阳师范大学人工智能学院2025.04.01）+0.5
4.学管会志愿服务六小时积分申请（沈阳师范大学,2025.03.17） +0.5
5.24年考研物品寄存志愿服务1h（沈阳师范大学人工智能学院,2025.06.12） +0.5
6.25年"百日冲刺兴辽有我"5h（沈阳师范大学,2025.08.02） +0.5
7.沈师校园媒体打 call 活动（沈阳师范大学,2025.08.13） +0.5
8.软件学院"青蓝相承，助梦新翼"辅导活动二（沈阳师范大学人工智能学院,2024.12.06） +0.5
9."雷锋知识竞答决赛"活动（沈阳师范大学人工智能学院,2025.03.19） +0.5
10.软件学院寒假社会实践答辩初赛+决赛（沈阳师范大学人工智能学院,2025.03.19） +0.5
11.软件学院反电诈宣传教育报告（沈阳师范大学人工智能学院,2025.03.19） +0.5
12.校团委第二课堂培训会（沈阳师范大学人工智能学院2024.11.1）+0.5
13.高校毕业生促就业行动启动仪式志愿者（沈阳师范大学2025.06.04） +0.5
14.软件学院寝室文化节展演决赛（沈阳师范大学人工智能学院,2024.11.02） +0.5
15.软件学院迎新晚会演员选拔（沈阳师范大学人工智能学院,2025.01.02） +0.5
16.沈阳师范大学新年音乐会（沈阳师范大学,2025.01.02） +0.5
17.《大模型技术浅谈》报告会（沈阳师范大学人工智能学院,2025.03.19） +0.5
18."乐享学行．智趣挑战"四部曲初赛（沈阳师范大学人工智能学院,2025.04.10） +0.5
19.沈阳师范大学2025年校园音乐节海选（沈阳师范大学,2025.06.03）+0.5
20.人工智能学院消防安全培训（沈阳师范大学人工智能学院,2025.06.19） +0.5</t>
  </si>
  <si>
    <t>1.校团委第二课堂培训会(人工智能学院，2024.10)+0.5
2.易班app使用培训(人工智能学院，2024.11)+0.5
3.软件学院“青蓝相承，筑梦新翼”辅导活动一(人工智能学院，2024.12)+0.5
4.软件学院扫雪志愿(人工智能学院，2025.02)+0.5
5.软件学院寒假社会实践答辩初赛（人工智能学院 2025.3）+0.5
6.软件学院反电诈宣传教育报告(人工智能学院，2025.03)+0.5
7.沈阳劳动模范纪念馆参观活动(沈阳师范大学，2025.05)+0.5
8.中国工业博物馆参观(沈阳师范大学，2025.05)+0.5
9.沈阳农业博物馆参观活动(沈阳师范大学，2025.05)+0.5
10.水饺皇后观影活动(沈阳师范大学，2025.05)+0.5
11.手工蒸饺活动(沈阳师范大学，2025.05)+0.5
12.多肉领养活动(沈阳师范大学，2025.05)+0.5
13.高校毕业生促就业行动志愿者(人工智能学院，2025.05)+0.5
14.人工智能学院消防安全培训(人工智能学院，2025.06)+0.5
15.人工智能学院迎新志愿者(人工智能学院，2025.08)+0.5
16.迎新会场整理志愿活动(人工智能学院，2025.08)+0.5</t>
  </si>
  <si>
    <t>1.软件学院新生大创项目培训课程 （沈阳师范大学人工智能学院，2024.10.12）+0.5
2.软件学院寝室文化节展演决赛（沈阳师范大学人工智能学院，2024.10.22） +0.5
3.软件学院迎新晚会演员选拔 （沈阳师范大学人工智能学院，2024.10.30）+0.5
4.校团委第二课堂培训会 沈阳师范大学，2024.10.24）+0.5
5.人工智能学院消防安全培训 （沈阳师范大学人工智能学院，2025.6.6）+0.5
7.软件学院反电诈宣传教育报告 （沈阳师范大学人工智能学院，2025.3.13）+0.5
8.沈阳师范大学2025年校园音乐节海选 （沈阳师范大学，2025.5.28）+0.5
9. 软件学院寒假社会实践答辩决赛 （沈阳师范大学人工智能学院，2025.3.19）+0.5
10. “春风化语 剧映韶华”校园心理情景剧初赛（沈阳师范大学人工智能学院，2025.4.24） +0.5
11. 软件学院寒假返家乡社会实践答辩（沈阳师范大学人工智能学院，2025.4.1） +0.5
12. “雷锋知识竞答决赛”活动（ 沈阳师范大学人工智能学院，2025.3.11）+0.5
13. 《大模型技术浅谈》报告会 （沈阳师范大学，2025.3.12）+0.5
14.雷锋月里学雷锋，奋斗青春第一课 （沈阳师范大学人工智能学院，2025.3.4）+0.5
15.第十三届形象礼仪培训讲座 （沈阳师范大学人工智能学院，2025.3.21）+0.5
16. “乐享学行•智趣挑战”四部曲决赛 （沈阳师范大学人工智能学院，2025.4.10）+0.5
17. 软件学院.社区服务日.主题活动 （沈阳师范大学人工智能学院，2025.4.2）+0.5
18. 25年词达人竞赛校一省三（沈阳师范大学，2025.7.31）+0.5
19. 25年数据分析专业技能证书（沈阳师范大学，2025.6.13）+0.5
20.沈师校园媒体打call活动（沈阳师范大学，2025.8.13） +0.5 
21.24年软件学院军训晚会5小时（沈阳师范大学人工智能学院，2024.10.8）+0.5
22.文化强国杯志愿服务2小时（沈阳师范大学，2025.5.4）</t>
  </si>
  <si>
    <t xml:space="preserve">1.人工智能学院消防安全培训(沈阳师范大学，2025年6月7日)+0.5
2.“ 享学行·智趣挑成"四部曲初寒
(沈阳师范大学，2025年3月27日)+0.5
3.第十三届形象礼仪培训讲座(沈阳师范大学，2025年3月21日)+0.5
4.件学院反电诈宣传教育扱告(沈阳师范大学，2025年3月13日)+0.5
5.校友话生涯 榜样面对面 校友讲座(沈阳师范大学，2025年5月25日)+0.5
6.软件学院寒假社会实践答辩初赛
(沈阳师范大学，2025年3月12日)+0.5
7.《大模型技术浅谈》报告会(沈阳师范大学，2025年3月12日)+0.5
8.沈阳师范大学新年音乐会(沈阳师范大学，2024年12月29日)+0.5
9.“以辩论之声，诉心中所想”主题…(沈阳师范大学，2024年11月23日)+0.5
10.校团委第二课堂培训会(沈阳师范大学，2024年10月24日)+0.5
11.软件学院新生大创项目培训课程(沈阳师范大学，2025年10月11日)+0.5
12.“传承红色基因，守护红色根脉"专项实践活动(沈阳师范大学人工智能学院，2025年1月) +0.5
13.关于人工智能学院2025届四六级考试工作志愿者志愿活动(沈阳师范大学 人工智能学院，2025年4月24日)+0.5
14.关于人工智能学院4月8日双选会前期准备工作志愿活动(沈阳师范大学人工智能学院，2025年4月28日)+0.5
15.24年软件学院军训晚会5小时(沈阳师范大学，2024年10月8日)+0.5
16.传承雷锋精神，弘扬榜样力量(沈阳师范大学，2025年3月11日)+0.5
17.25年感谢恩师公益活动证书
(沈阳师范大学，2025年3月26日)+0.5
18.沈师校园媒体打call活动(沈阳师范学，2025年8月13日)+o0.5
</t>
  </si>
  <si>
    <t>1.软件学院暑假社会实践答辩赛初赛（人工智能学院，2024年9月27日）+0.5
 2.校团委第二课堂培训会（人工智能学院，2024年10月24日）+0.5，
3.软件学院“青蓝相承，助梦新翼”辅导活动（人工智能学院，2024年12月3日）+0.5
4.《大模型技术浅谈》报告会（人工智能学院，2025年3月12日）+0.5
5. 软件学院寒假社会实践答辩（人工智能学院，2025年3月19日）+0.5
 6.软件学院反电诈宣传教育报告（人工智能学院，2025年3月19日）+0.5
 7.“乐享学行.智趣挑战”四部曲（人工智能学院，2025年3月27日）+0.5
8. “春风化语 剧映韶华”校园心理剧初赛（人工智能学院，2025年4月24日）+0.5
 9.乐活趣运会.能量满格站（三）（人工智能学院，2025年4月29日）+0.5
 10.人工智能学院大学生心理素质拓展大赛初赛(人工智能学院，2025年5月15日)+0.5
 11.AI时代我们还需要阅读吗？（沈阳师范大学朗读协会，2025年5月21日）＋0.5，     12.25年粮食学院心理嘉年华纸绘活动（粮食学院，2025年5月21日）+0.5
 13.校友话生涯 榜样面对面 校友讲座（人工智能学院，2025年5月25日）+0.5，
14.“乐享青春 音你闪耀”—庄研光教学音乐会（音乐学院，2025年6月6日）+0.5，
15.中外经典声乐作品赏析音乐会（音乐学院，2025年6月5日）+0.5
16.鄂薇教学音乐会（音乐学院，2025年6月4日）+0.5
 17.2025年学生资助诚信教育活动主题宣讲（人工智能学院，2025年6月5日）+0.5
 18.人工智能学院消防安全培训（人工智能学院，2025年6月6日）+0.5
 19.第二课堂培训会6.9第二场（人工智能学院，2025年6月9日）+0.5
 20.匡祎教授教学实践音乐会（音乐学院，2025年6月19日）+0.5
 21.音乐教育系音乐会(二)（音乐学院，2025年6月25日）+0.5
 22.2025年助学贷款知识竞赛（人工智能学院，2025年6月12日）+0.5
 23.青春领航工程启动仪式暨张克思非遗书法活动（人工智能学院，2025年6月13日）+0.5
24.大讲堂《传习录——从大师班到我的笔记本》（音乐学院，2025年6月18日）+0.5
 25.沈阳师范大学研究生思政育人实践音乐会（音乐学院，2025年6月25日）+0.5
 26.民声系教学实践音乐会（音乐学院，2025年6月23日）+0.5
 27.沈师研究生思政育人实践音乐会（一）（音乐学院，2025年6月24日）+0.5
28.钢琴系优秀学生舞蹈实践（音乐学院，2025年6月25日）+0.5
29. 2025年全民禁毒宣传月集中宣传教育活动（人工智能学院，2025年6月25日）+0.5
 30.25.6.26沈师足球联赛（体育学院，2025年6月26日）+0.5
 31.8月31日迎新会场整理志愿活动（人工智能学院，2025年8月31日）+0.5
 32.软件学院希望工程圆梦行动助力方式——活动志愿者（人工智能学院，2024年11月18日）+0.5
 33.软件学院12月14日四六级寄存志愿活动（人工智能学院，2024年12月14日）+0.5
 34.5月9日—11日“衣脉相承，爱启未来”捐衣活动志愿者（人工智能学院2024年5月9日）+0.5
 35.沈阳市数字经济企业协会引导工作志愿服务（人工智能学院，2025年6月19日）+0.5
 36.2025年7月11日—8月11日返家乡志愿者（威宁县草海公益协会，2025年7月11日）+0.5
 37.2025年沈阳皇姑第三届半程马拉松志愿者（沈阳皇姑第三届半程马拉松组委会，2025年5月）+0.5</t>
  </si>
  <si>
    <t xml:space="preserve">1.迎新会场整理志愿活动(人工智能学院，2025年8月31号)+0.5
2.反诈宣传讲座(人工智能学院，2025年7月10号)+0.5
3.沈师研究生思政育人实践音乐会(音乐学院，2025年6月24号)+0.5
4.音脉相承优秀校友音乐会(音乐学院，2025年6月17号)+0.5
5.2025年助学贷款知识竞赛(人工智能学院，2025年6月12号)+0.5
6.音乐学院研究生思政育人实践音乐会(音乐学院，2025年6月18号)+0.5
7.第二课堂培训会6.9第二场（人工智能学院，2025年6月9号）+0.5
8.人工智能学院消防安全培训（人工智能学院，2025年6月6号）+0.5
9.2025年学生资助诚信教育活动主题宣讲（人工智能学院，2025年6月5日）+0.5
10.鄂薇教学音乐会（音乐学院，2025年6月4号）+0.5
11.中外经典声乐作品赏析音乐会（音乐学院，2025年6月5号）+0.5
12.庄研光教学音乐会（音乐学院，2025年6月6号）+0.5
13.校友话生涯 榜样面对面 校友讲座（人工智能学院，2025年5月25号）+0.5
14.25年粮食学院心理嘉年华纸绘活动（人工智能学院，2025年5月21号）+0.5
15. AI时代我们还需要阅读吗（人工智能学院，2025年5月21号）+0.5
16.人工智能学院大学生心理素质拓展大赛(人工智能学院，2025年5月15号)+0.5
17.文物的故事（沈阳师范大学朗读协会，2025年5月14号）+0.5
18.乐活趣运会能量满格站（三）(人工智能学院，2025年4月29号)+0.5
19.知远诗社与微博协会第一期文学艺术沙龙（新闻与传播学院，2025年5月17号）+0.5
20.校园心理情景剧初赛（人工智能学院，2025年4月24号）+0.5
21.精技办公，慧聚青春（人工智能学院，2025年4月14日）+0.5
22.软件学院寒假返家乡社会实践答辩（人工智能学院，2025年4月1号）+0.5
23.“乐享学行，智取挑战”四部曲初赛（人工智能学院，2025年3月27号）+0.5
24.软件学院反电诈宣传教育报告（人工智能学院，2025年3月13号）+0.5
25.软件学院寒假社会实践答辩初赛（人工智能学院，2025年3月12号）+0.5
26.《大模型技术浅谈》报告会（人工智能学院，2025年3月12号）+0.5
27.软件学院“青蓝相承，助梦新翼”辅导活动一（人工智能学院，2024年12月3号）+0.5
28.微博协会第二次纳新（新闻与传播学院，2024年11月17号）+0.5
29.校团委第二课堂培训会（人工智能学院，2024年10月24号）+0.5
30.软件学院暑期 三下乡 社会实践答辩塞初赛（人工智能学院，2024年9月27号） +0.5                                      31.2025年沈阳皇姑第3届半程马拉松志愿者(沈阳皇姑第三届半程马拉松组委会，2025年5月)+0.5                                     32.8月31日迎新会场整理志愿活动(人工智能学院，2025年8月31号)+0.5               33.软件学院希望工程圆梦行动助力方式--活动志愿者(人工智能学院，2024年11月18号）+0.5                             34.软件学院12月14日四六级寄存志愿活动（人工智能学院，2024年12月14号）+0.5       35.5月9日至11日“一脉相承.爱启未来”捐衣活动志愿者（人工智能学院，2025年5月9号）+0.5                                 36.沈阳市数字经济企业协会引导工作志愿服务（人工智能学院，2025年6月19号）+0.5    </t>
  </si>
  <si>
    <t>1.软件人工智能学院暑期三下乡答辩决赛 （人工智能学院，2024 10.30）+0.5
2.兰亭书法协会第一次硬笔常规活动 （兰亭书法协会2024.11.16）+0.5
3.校团委第二课堂培训会（人工智能学院2024.10.24） +0.5
4.软件人工智能学院寝室文化节展演决赛 （人工智能学院2024.10.22）+0.5
5.人工智能学院双选会（人工智能学院，2025.4.8)+0.5
6.兰亭书法协会第二次硬笔常规活动 （兰亭书法协会2024.11.23）+0.5
7.沈阳师范大学2025年校园音乐节海选（校团委2025.5.29） +0.5
8.软件人工智能学院反电诈宣传教育报告（人工智能学院2025.3.13） +0.5
9.软件人工智能学院寒假返家乡社会实践答辩（人工智能学院2025.4.1） +0.5
10.《大模型技术浅谈》报告会（人工智能学院2025.3.12）+0.5
11.“乐享学行·智趣挑战”四部曲初赛（人工智能学院2025.3.27） +0.5
12.第十三届形象礼仪培训讲座(人工智能学院2025.3.21）+0.5
13.软件人工智能学院扫雪志愿活动（人工智能学院2025.2.27） +0.5 
14. 软件人工智能学院-社区服务日-主题活动 （人工智能学院2025.4.2）+0.5
15. 网上团校（沈阳师范大学2025.3.26） +0.5
16. 沈师校园媒体打 call 活动(沈阳师范大学2025.8.13)+0.5
17.24 年软件人工智能学院军训晚会 5 小时 （人工智能学院2024.10.8）+0.5
18.沈师校园媒体打 call 活动 2 （沈阳师范大学2025.8.13）+0.5
19.软件学院希望工程圆梦行动助力方式二 （沈阳师范大学人工智能学院，2024-11-19 ）+0.5</t>
  </si>
  <si>
    <t>1.沈师迷影社迎新活动（沈阳师范大学迷影社，2025年8月31）+0.5
2.8月31日迎新会场整理志愿活动（人工智能学院，2025年8月31）+0.5
3.人工智能学院消防安全培训（人工智能学院，2025年6月6）+0.5
4.2025年学生资助诚信教育活动主题宣讲（人工智能学院，2025年6月5）+0.5
5.“声绎经典传古今”第六届迷影杯配音大赛（沈阳师范大学迷影社，2025年5月29）+0.5
6.沈阳师范大学第十六届读书文化节启动仪式（沈阳师范大学图书馆，2025年4月23）+0.5
7.“乐享学行 智趣挑战”四部曲决赛（人工智能学院，2025年4月10）+0.5
8.迷影社读书文化季活动（沈阳师范大学迷影社2025年4月18）+0.5
9.软件学院反电诈宣传教育报告（人工智能学院，2025年3月13）+0.5
10.《大型技术浅谈》报告会（人工智能学院，2025年3月12）+0.5
11.软件学院扫雪志愿活动（人工智能学院 ，2025年2月27）+0.5
12.软件学院“青蓝相承，助梦添翼”辅导活动（人工智能学院，2024年12月3日，12月4日），12月5日+0.5
13.第七届迷影社授牌仪式（沈阳师范大学迷影社，2024年11月20）+0.5
14.校团委第二课堂培训会（人工智能学院 2024年10月24）+0.5
15.软件学院寝室文化节展演决赛（人工智能学院 2024年10月22）+0.5
16.软件学院暑期三下乡答辩决赛（软件学院，2024年10月11）+0.5
17.太阳照常升起演出活动（沈阳师范大学雅阁剧社，2024年10月18）+0.5
18.担任图书馆社团-﹣沈师迷影社宣传部部员一职（沈阳师范大学图书馆，2024-2025学年）+1</t>
  </si>
  <si>
    <t>1.人工智能学院团学第21届部长选举大会(人工智能学院 2025年6月27日）+0.5 
2. 2025年学生资助诚信教育活动主题宣讲（人工智能学院 2025年6月5日）+0.5 
3.融媒体图书新书分享会（沈阳师范大学校园电视台 2025年5月9日）+0.5 
4.春风华语 剧映韶华校园心理情景剧初赛（人工智能学院 2025年4月24日）+0.5 
5.沈阳师范大学第十六届读书文化节启动仪式（2025年4月23日）+0.5 
6.软件学院社区服务日主题活动（人工智能学院 2025年4月2日）+0.5 
7.软件学院反电诈宣传教育报告（人工智能学院 2025年3月13日）+0.5 
8.校园电视台第二次主题培训（2024年12月10日）+0.5 
9.软件学院青蓝相承，祝梦新翼，辅导活动三（人工智能学院 人工智能学院 2024年12月5日）+0.5 
10.校园电视台全台大会（2024年11月05日）+0.5 
11.丹青滋彩第10届古诗文大竟演赛决赛（2024年11月8日）+0.5 
12.校团委第二课堂培训会（2024年10月24日）+0.5 
13.软件学院寝室文化节展演决赛（人工智能学院 2024年10月22日）+0.5 
14. 蓄思辨之力，展青春之翼辩论赛复赛2(2024年10月23日）+0.5 
15.软件学院暑期三下乡答辩决赛（人工智能学院 2024年10月11日）+0.5 
16、校级学生组织新闻中心部员+2</t>
  </si>
  <si>
    <t>1.24年软件学院军训晚会5小时（沈阳师范大学 2024.10.8） +0.5
2.沈师校园媒体打call活动（沈阳师范大学  2025.8.3） +0.5
3.沈阳师范大学新年音乐会 （沈阳师范大学 2024.12.29）+0.5
4.软件学院新生大创项目培训课程（沈阳师范大学人工智能学院，2024.10.12） +0.5
5.软件学院寝室文化节展演初赛+决赛（沈阳师范大学人工智能学院，2024.10.22） +0.5
6.校团委第二课堂培训会（沈阳师范大学人工智能学院，2024.10.24） +0.5
7.软件学院“青蓝相承，助梦新翼”辅导活动二 +辅导活动三 +0.5
8.22.人工智能学院4月1日双选会前期准备工作志愿活动（沈阳师范大学，2025.8.27）+0.5
9.23.2025年沈阳皇姑第三届半程马拉松志愿者活动（沈阳师范大学，2025.5.31）+0.5
10.人工智能学院消防安全培训（沈阳师范大学人工智能学院，2025.6.6） +0.5
11.软件学院反电诈宣传教育报告（沈阳师范大学人工智能学院，2025.3.13） +0.5
12.软件学院寒假返家乡社会实践答辩（沈阳师范大学人工智能学院，2025.4.1） +0.5
13.“雷锋知识竞答决赛”活动（沈阳师范大学人工智能学院，2025.3.11） +0.5
14.软件学院寒假社会实践答辩初赛（沈阳师范大学人工智能学院，2025.3.12） +0.5
15.《大模型技术浅谈》报告会（沈阳师范大学人工智能学院，2025.3.12） +0.5
16.第十三届形象礼仪培训讲座（沈阳师范大学人工智能学院，2025.3.21） +0.5
17.雷锋月里学雷锋，奋斗青春第一课（沈阳师范大学人工智能学院，2025.3.4） +0.5
18.2025年学生资助诚信教育活动主题宣讲（沈阳师范大学人工智能学院，2025.6.5） +0.5
19.人工智能学院体育文化节抽签活动（沈阳师范大学人工智能学院，2025.5.6） +0.5</t>
  </si>
  <si>
    <t>1.软件学院返电诈宣传教育报告 (沈阳师范大学人工智能学院 2025-03-19 ）+0.5
2.软件学院寒假社会实践答辩初赛 （沈阳师范大学人工智能学院 2025-03-19 ）+0.5
3.软件学院“青蓝相承，助梦新翼”辅导活动三 （沈阳师范大学人工智能学院 2024-12-06 ）+0.5
4.软件学院暑假返家乡答辩 （沈阳师范大学人工智能学院 2024-11-02） +0.5
5.24年希望工程圆梦行动助力2h （沈阳师范大学人工智能学院 2024-12-19） +0.5                                          
6.沈师校园媒体打call活动 （沈阳师范大学人工智能学院 2025-08-13） +0.5
7.25年感谢恩师公益活动（沈阳师范大学人工智能学院）+0.5
8.人工智能学院消防安全培训（沈阳师范大学人工智能学院 2025-06-19）+0.5
9.宣传委员+2                                                                                              
10.传承雷锋精神活动公益证书（沈阳师范大学人工智能学院 2025-03-13）  +0.5                                    
11.第二生活区自管会培训会（沈阳师范大学人工智能学院 2025-03-21 ）+0.5                                                                                      12.第六次学生代表大会软件学院代表选举会（沈阳师范大学人工智能学院 2024-11-25 ）+0.5                                                                                          13.校团委第二课堂培训会（沈阳师范大学人工智能学院 2024-10-24 ）+0.5                                              
14.软件学院新生大创项目培训课堂沈阳师范大学人工智能学院 2024-10-12 ）+0.5                                             
15.寒假社会实践（沈阳师范大学人工智能学院 2025-04-25 ）+0.5                                                        
16.24年软件学院军训晚会5小时沈阳师范大学人工智能学院 2024-10-08 ）+0.5</t>
  </si>
  <si>
    <t>1.“传承红色基因，守护红色根脉”专项实践活动（沈阳师范大学人工智能学院，2025年1月）+0.5
2.第二课堂培训会6.19第三场（沈阳师范大学，2025年6月19日）+0.5
3.北区四号楼715舍长任职一年（沈阳师范大学人工智能学院，2024年9月1日）＋2
4.2025年助学贷款知识竞赛（沈阳师范大学人工智能学院，2025年6月12日）+0.5
5.人工智能学院消防安全培训（沈阳师范大学人工智能学院，2025年6月7日）+0.5
6.“乐享学行·智趣挑战”四部曲初赛（沈阳师范大学人工智能学院，2025年3月27日）+0.5
7.软件学院反电诈宣传教育报告（沈阳师范大学人工智能学院，2025年3月13日）+0.5
8.《大模型技术浅谈》报告会（沈阳师范大学人工智能学院，2025年3月12日）+0.5
9.软件学院“青蓝相承，助梦新翼”辅导活动一（沈阳师范大学人工智能学院，2025年12月3日）+0.5
10.校团委第二课堂培训会（沈阳师范大学人工智能学院，2024年10月24日）+0.5
11.软件学院暑假三下乡答辩决赛（沈阳师范大学人工智能学院，2024年10月11日）+0.5
12.沈师校园媒体打call活动（沈阳师范大学，2025年8月13日）+0.5
13.25年感谢恩师公益活动证书（沈阳师范大学，2025年3月21日）+0.5
14.24希望工程圆梦行动助力一（沈阳师范大学，2024年12月19日）+0.5
15.扫雪志愿活动（沈阳师范大学人工智能学院，2025年2月24日）+0.5
16.全国职业生涯规划大赛（沈阳师范大学，2024年11月25日）+0.5</t>
  </si>
  <si>
    <t>1.沈阳师范大学新年音乐会（沈阳师范大学2025 01.02） +0.5
2.软件学院寝室文化节展演决赛 （沈阳师范大学人工智能学院学院2024 10.16）+0.5
3.软件学院迎新晚会演员选拔 （沈阳师范大学人工智能学院2024.10.30）+0.5
4.校团委第二课堂培训会（沈阳师范大学2024 10.24） +0.5
5.人工智能学院消防安全培训（沈阳师范大学人工智能学院2025 06.06） +0.5
6.精技办公，慧聚青春（沈阳师范大学人工智能学院2025  04.14） +0.5
7.软件学院反电诈宣传教育报告（沈阳师范大学人工智能学院2025 03.13） +0.5
8.沈阳师范大学2025年校园音乐节海选 （沈阳师范大学2025 05.28）+0.5
9.软件学院寒假社会实践答辩初赛+决赛 （沈阳师范大学人工智能学院2025 03.19）+0.5
10.《大模型技术浅谈》报告会（沈阳师范大学03.12） +0.5
11.第十三届形象礼仪培训讲座 （沈阳师范大学人工智能学院2025 03.21）+0.5
12.“乐享学行”“智趣挑战”四部曲决赛 （沈阳师范大学人工智能学院2025 04.10 ）+0.5
13.人工智能学院团学第二十一届部长换届选举大赛（沈阳师范大学人工智能学院202506.27） +0.5
14.青春领航工程启动仪式。张科思非遗书法演讲（沈阳师范大学人工智能学院2025 06.19） +0.5
15.2024年软件学院军训晚会五小时 （沈阳师范大学人工智能学院2024 10.08）+0.5
16.毕设答辩工作志愿服务活动（沈阳师范大学人工智能学院2025 06.26） +0.5
17.2025年沈阳皇姑第三届半程马拉松志愿服务（沈阳师范大学2025 05.31）+0.5
18.软件学院春季大合唱（沈阳师范大学人工智能学院2024 09.21）+0.5
19.软件学院冬季扫雪活动志愿（沈阳师范大学人工智能学院2025 02.24）+0.5
20.</t>
  </si>
  <si>
    <t>1.沈阳师范大学校园电视台娱乐综艺频道干事 +2
2.校园电视台全台大会（沈阳师范大学校园电视台，2024.11.5）+0.5
3.人工智能学院反诈宣传讲座（星晔会堂，2025.3.13）+0.5
4.校园电视台全台大会（沈阳师范大学校园电视台，2025.4.24）+0.5
5.高校毕业生促就业行动（人工智能学院，2025.5.20）+0.5
6.沈阳师范大学第十五届校园新诗朗诵会（戏剧艺术学院，2025.6.11）+0.5
7.反诈宣传讲座（人工智能学院，2025.7.10）+0.5
8.沈阳师范大学校园电视台《一往无前的我们》第二期拍摄（校园电视台，2024.11.15）+0.5
9.沈阳师范大学2024-2025学年国庆合唱比赛（人工智能学院，2024.9.21）+0.5
10.沈阳师范大学校园电视台2020级毕业典礼拍摄（校园电视台，2025.6.25）+0.5
11.沈阳师范大学校园电视台毕业短片拍摄（校园电视台，2025.5.16）+0.5
12.2025沈阳市皇姑马拉松志愿者（马拉松组委会，2025.5.28）+0.5
13.沈阳师范大学校园电视台2025级开学典礼拍摄（校园电视台，2025.8.30）+0.5
14.沈阳师范大学“辽宁省·特维尔州友谊林”共植活动暨揭牌仪式拍摄（沈阳师范大学，2025.5.8） +0.5
15.沈阳师范大学校园电视台2025青年节节目拍摄（校园电视台，2025.5.4）+0.5
16.扫雪志愿活动（沈阳师范大学人工智能学院，2025年2月24日）+0.5</t>
  </si>
  <si>
    <t>1.5月28日半马志愿者（沈阳师范大学青年志愿者联合会，2025.5）+0.5
2.人工智能学院考研物品寄存志愿者（沈阳师范大学青年志愿者联合会，2024.12）+0.5
3.人工智能学院希望工程助力方式1志愿者（沈阳师范大学青年志愿者联合会，2024.11）+0.5
4.软件学院新生大创项目培训（人工智能学院，2024.10）+0.5
5.软件学院寝室文化节展演（人工智能学院2024.10）+0.5
6.第二课堂培训（人工智能学院，2024.10）+0.5
7.人工智能学院暑假返家乡答辩（人工智能学院，2024.10）+0.5
8.人工智能学院“青蓝相承，助梦新翼”活动三（人工智能学院，2024.11）+0.5
9.中国移动培训（学生处，2025.8）+0.5
10.易班使用培训（人工智能学院，2024.11）+0.5
11.新年音乐会（人工智能学院，2024.12）+0.5
12.反电诈教育报告（人工智能学院，2025.3）+0.5
13.人工智能学院大学生心理素质拓展初赛（人工智能学院，2025.5）+0.5
14.易班多肉领养积分补发（学生处，2025.6）+0.5
15.中外经典声乐作品赏析（音乐学院，2025.6）+0.5
16.人工智能学院消防安全培训（人工智能学院，2025.6）+0.5
17.第二课堂培训6.9第一场（校团委，2025.6）+0.5
18.兰亭书法迎新活动（学前与初等教育学院，2025.8）+0.5
19.反诈宣传讲座（人工智能学院，2025.7）+0.5</t>
  </si>
  <si>
    <t>1.沈阳师范大学团委青课堂运营中心技术支持部干事 +2                              
2.沈阳师范大学2025年校园音乐节海选（沈阳师范大学，2025-5-29） +0.5                                                             3.人工智能学院第二课堂培训会（人工智能学院，2025-4-23） +0.5                                         4.”乐享学行-智趣挑战“四部决赛曲决赛（沈阳师范大学，2025-4-10） +0.5                                                   5.校团委自主报名培训会（周二2场）（沈阳师范大学，2025-3-25） +0.5                                                                         6.软件学院反电诈宣传教育报告 （人工智能学院，2025-3-13） +0.5                                             7.校团委青课堂运营中心第一次例会 （沈阳师范大学，2025-3-12） +0.5                                                 8.软件学院”青蓝相承，助梦新翼“辅导活动二（人工智能学院， 2024-12-5） +0.5                                                                                                   9.第二课堂成绩单管理部全校工作人员培训会 （沈阳师范大学，2024-11-14） +0.5                                                                                                                   10.易班app使用培训 （沈阳师范大学，2024-11-14） +0.5                                                        11.24年沈师第三季师大达人秀 （沈阳师范大学，2024-11-6） +0.5                                         12.校团委重温工业情主题团日活动 （沈阳师范大学，2024-11-3） +0.5                                        13.校团委青课堂运营中心培训会 （沈阳师范大学，2024-11-1） +0.5                                     14..校团委第二课堂培训会 (沈阳师范大学，2024-10-24) +0.5                                                     15.软件学院双十心理比赛大众评审活动 （人工智能学院，2024-10-24） +0.5                              16.软件学院希望工程圆梦行动助力方式二 （人工智能学院，2024-11-19） +0.5</t>
  </si>
  <si>
    <t>1、院易班站务管理部干事（人工智能学院，2024年11月04日）+2
2、人工智能学院消防安全培训（人工智能学院 ，2025年6月06日）+0.5
3、2025年学生资助诚信教育活动主题宣讲（人工智能学院 ，2025年6月05日）+0.5
4、校友话生涯 榜样面对面 校友讲座（人工智能学院 ，2025年5月25日）+0.5
5、“淬炼应变思维，磨砺临场锋芒”大赛（人工智能学院 ，2025年5月09日）+0.5
6、软件学院寒假社会实践答辩（人工智能学院，2025年3月19日）+0.5
7、软件学院反电诈宣传教育报告（人工智能学院，2025年3月13日）+0.5
8、《大模型技术浅谈》报告会（人工智能学院，2025年3月12日）+0.5
9、软件学院基层学院调查（人工智能学院 2025年3月07日）+0.5
10、易班包饺子劳动教育活动（二）（人工智能学院，2025年12月1日）+0.5
11、易班app使用指南（人工智能学院，2024年11月14日）+0.5
12、软件学院暑期返家乡答辩（人工智能学院，2024年10月25日）+0.5
13、校团委第二课堂培训会（人工智能学院，2024年10月24日） +0.5
14、软件学院双十心理比赛大众评审活动（人工智能学院，2024年10月24日）+0.5
15、软件学院新生大创项目培训课程（人工智能学院，2024年10月12日）+0.5</t>
  </si>
  <si>
    <t>1. 第二课堂成绩单管理部全校工作人员培训会(沈阳师范大学校团委 2024-11-14） +0.5
 2. 易班 app 使用培训 (沈阳师范大学人工智能学院 2024-11-14 ）+0.5
 3. 校团委青课堂运营中心培训会 (沈阳师范大学校团委2024-11-01） +0.5
 4. 校团委 重温工业情 主题团日活动(沈阳师范大学校团委 2024-11-03） +0.5
 5. 24 年沈师第三季 “师大达人秀”(沈阳师范大学 2024-11-06） +0.5
 6. 沈师大团学组织换届暨新一届团学骨干训会(沈阳师范大学校团委 2024-12-12） +0.5
 7. 校团委第二课堂培训会(沈阳师范大学校团委 2024-10-24） +0.5
 8. 软件学院反电诈宣传教育报告(沈阳师范大学人工智能学院 2025-03-13） +0.5
 9. 校团委自主报名培训会（周一第 3 场）(沈阳师范大学校团委 2025-03-25 ）+0.5
 10. 基层学院第六次例会(沈阳师范大学校团委 2025-04-19 ）+0.5
 11. 沈阳师范大学 2025 年校园音乐节海选(沈阳师范大学校团委 2025-05-29） +0.5
 12. 校团委青课堂运营中心第七次例会(沈阳师范大学校团委 2025-05-09） +0.5
 13. 人工智能学院消防安全培训 (沈阳师范大学人工智能学院 2025-06-07 ）+0.5
 14. 2025 年全民禁毒宣传月集中宣传教育活动(沈阳师范大学 2025-06-25 ）+0.5
 15. 沈阳师范大学团委青课堂运营中心技术支持部干事(沈阳师范大学校团委） +2</t>
  </si>
  <si>
    <t>1.沈阳师范大学校园阳光广播台干事（沈阳师范大学，2025-06）+2
2.记者节系列活动——阳光书香朗诵大赛决赛（沈阳师范大学，2024.12.6） +0.5
3.软件学院新生大创项目培训课程 （沈阳师范大学，2024.10.12）+0.5
4.校团委第二课堂培训会 （沈阳师范大学，2024.10.24）+0.5
5.软件学院新生大创项目培训课程（沈阳师范大学，2024.10.11 ）+0.5
6.征兵宣传活动 （沈阳师范大学，2024.11.27）+0.5
7.软件学院寝室文化节展演初赛 （沈阳师范大学，2024.10.16）+0.5
8.软件学院迎新晚会主持人二轮面试（沈阳师范大学，2024.10.21） +0.5
9.软件学院反电诈宣传教育报告 （沈阳师范大学，2025.3.13）+0.5
10.《大模型技术浅谈》报告会（沈阳师范大学，2025.3.14）+0.5
11.征兵宣传活动 （沈阳师范大学，2025.5.9）+0.5
12.人工智能学院创业路演主题活动（沈阳师范大学，2025.4.9） +0.5
13.沈师校园媒体打call活动（沈阳师范大学，2025.8.13） +0.5
14.24年软件学院军训晚会5小时  (沈阳师范大学人工智能学院，2024.10.8) +0.5
15.春季软件学院大合唱（沈阳师范大的，2024.9.21） +0.5</t>
  </si>
  <si>
    <t>1.院团委组织部部员+2
2.三下乡初赛观众(软件学院，2024.10)+0.5
3.大创培训（软件学院，2024.10）+0.5
4.校团委第二课堂培训会（软件学院，2024.10）+0.5
5.迎新晚会（软件学院，2024.11）+0.5
6.暑期返家乡答辩（软件学院，2024.10）+0.5
7.易班APP使用培训（软件学院，2024.11）+0.5
8.软件学院“青蓝相承，助梦新翼”辅导活动一（软件学院，2024.12）+0.5
9.软件学院基层学院调查（软件学院，2025.3）+0.5
10.寒假社会实践答辩初赛（软件学院，2025.3）+0.5
11.反电诈教育宣传报告（软件学院，2025.3）+0.5
12.寒假社会实践答辩决赛（软件学院，2025.3）+0.5
13.校友话生涯 榜样面对面校友讲座（人工智能学院，2025.5）+0.5
14.人工智能学院消防安全培训（人工智能学院，2025.6）+0.5
15.2025届毕业生秋季校园就业双选会（软件学院，2024.11）+0.5</t>
  </si>
  <si>
    <t>1.24年软件人工智能学院军训晚会5小时（人工智能学院，2024.10.08）+0.5
2.沈师校园媒体打call活动（沈阳师范大.沈阳师范大学团委，2025.8.13）+0.5
3.软件学院3.31招就处备考研讨会（人工智能学院，2025.5.6）+0.5
4.软件人工智能学院“青蓝相承，助梦新翼”辅导活动二（人工智能学院，2024.12.06）+0.5
5.软件人工智能学院反电诈宣传教育报告（人工智能学院，2025.3.19）+0.5
6.软件人工智能学院寒假返家乡社会实践答辩（人工智能学院，2025.4.07）+0.5
7.软件人工智能学院寝室文化节展演决赛（人工智能学院，2024.11.02）+0.5
8.《大模型技术浅谈》报告会（人工智能学院，2025.03.19）+0.5
9.第十三届形象礼仪培训讲座（人工智能学院，2025.03.30）+0.5
10.“乐享学行·智趣挑战”四部曲初赛（人工智能学院，2025.04.10）+0.5
11.人工智能学院体育文化节抽签活动（人工智能学院，2025.05.15）+0.5
12.人工智能学院大学生心理素质拓展大赛初赛（人工智能学院，2025.06.04）+0.5
13.沈阳师范大学2025年校园音乐节海选（沈阳师范大.沈阳师范大学团委，2025.06.03）+0.5
14.软件学院希望梦工程助力活动（人工智能学院，1014.11.18）+0.5
15.2025年学生资助诚信教育活动主题宣讲（人工智能学院，2025.06.19）+0.5
16.人工智能学院消防安全培训（人工智能学院，2025.06.19）+0.5
17.人工智能学院5月21日心理嘉年华志愿服务（人工智能学院，2025.5.21）+0.5</t>
  </si>
  <si>
    <t>1.《大模型技术浅谈》报告会 （沈阳师范大学人工智能学院，2025-03-19 +0.5）
2.“乐享学行，智趣挑战”四部曲初赛（沈阳师范大学人工智能学院， 2025-04-10 + 0.5）
3.人工智能学院消防安全培训（沈阳师范大学人工智能学院，2025-06-19 + 0.5）
4.2025年助学贷款知识竞赛（沈阳师范大学人工智能学院，2025-06-19 +0.5）
5.“春风化雨 剧映韵华”校园心理情景剧初赛 （沈阳师范大学人工智能学院，2025-05-15 +0.5）
6.校团委第二课堂培训会 （沈阳师范大学人工智能学院，2024-11-01 +0.5）
7.25年感谢恩师公益活动证书 （沈阳师范大学人工智能学院，2025-03-26 +0.5）
8.沈师校园媒体打call活动2（沈阳师范大学人工智能学院，2025-08-13 + 0.5）
9.软件学院“青蓝相承，助梦新翼”辅导活动（沈阳师范大学人工智能学院， 2024-12-06 +0.5）
10.24软件学院晚会5h （沈阳师范大学人工智能学院，2024-10-8 +0.5）
11.软件学院反电诈宣传教育报告（沈阳师范大学人工智能学院 2025-03-19 +0.5）
12.软件学院希望工程圆梦行动助力方式二 （沈阳师范大学人工智能学院，2024-11-19 +0.5）
13.5月13日人工智能学院招聘会志愿者 （沈阳师范大学人工智能学院，2025-06-19 + 0.5）
14.软件学院暑期三下乡社会实践答辩赛初赛（沈阳师范大学人工智能学院，2024-9-27 +0.5）
15.软件学院寒假社会实践答辩初赛（沈阳师范大学人工智能学院， 2025-3-12 +0.5）
16.24易班摄影比赛（沈阳师范大学人工智能学院，2025-04-07 +0.5）</t>
  </si>
  <si>
    <t>1.校团委第二课堂培训会（人工智能学院，2024.11.1） ＋0.5
2.《大模型技术浅谈》报告会 （人工智能学院，2025.3.19）＋0.5
3.“乐享学行 智趣挑战”四部曲初赛（人工智能学院，2025.4.10） +0.5
4.寝室文化节展演决赛彩排 （人工智能学院，2024.10.30）+0.5
5.寝室文化节“寝室安全展演大赛”初赛彩排（人工智能学院） +0.5
6.软件人工智能学院寝室文化节展演初赛（人工智能学院，2024.10.30） +0.5
7.人工智能学院消防安全培训（人工智能学院 2025.6.19） +0.5
8.第十三届形象礼仪培训讲座（人工智能学院，2025.3.30） +0.5
9.2025年学生资助诚信教育活动主题宣讲（人工智能学院，2025.6.19） +0.5
10.软件人工智能学院反电诈宣传教育报告 （人工智能学院，2025.3.19）＋0.5
11.软件人工智能学院寒假社会实践答辩决赛 （人工智能学院，2025.3.30）＋0.5
12.雷锋知识竞答决赛”活动（人工智能学院，2025.3.19） +0.5
13.软件人工智能学院-社区服务日-主题活动（人工智能学院，2025.4.8） +0.5
14.沈师校园媒体打call活动 （人工智能学院，2025.8.13）+0.5
15.25年感谢恩师公益活动证书 （.沈阳师范大学，2025.4.9）+0.5
16.24年软件人工智能学院军训晚会5小时（人工智能学院，2024.10.8） +0.5</t>
  </si>
  <si>
    <t>1.校团委第二课堂培训会（人工智能学院，2024.10.24）+0.5
2.软件人工智能学院-社区服务日-主题活动（人工智能学院，2025.4.2）+0.5
3.软件人工智能学院寒假返家乡社会实践（人工智能学院，2025.4.1）+0.5
4.软件人工智能学院寒假返家乡实践答辩决赛（人工智能学院，2025.3.19）+0.5
5.雷锋知识竞答决赛活动（人工智能学院，2025.3.11）+0.5
6.感谢恩师公益活动（人工智能学院，2025.3.21）+0.5
7.软件人工智能学院反电诈宣传教育报告（人工智能学院，2025.3.13）+0.5
8.软件人工智能学院暑期返家乡答辩（人工智能学院，2024.10.25）+0.5
9.2025年学生资助诚信教育活动主题宣讲（人工智能学院，2025.6.5）+0.5
10.人工智能学院消防安全培训（人工智能学院，2025.6.7）+0.5
11.“春风化雨 剧映韶华”校园心理情景剧初赛（人工智能学院，2025.4.24）+0.5
12.“乐享学行·智趣挑战”四部曲初赛（人工智能学院，2025.3.27）+0.5
13.《大模型技术浅谈》（人工智能学院，2025.3.12）+0.5
14.寝室文化节展演决赛彩排（人工智能学院，2024.10.21）+0.5
15.24年软件人工智能学院军训晚会5小时（人工智能学院，2024.10.8）+0.5
16.沈师校园媒体打call活动（2025.8.13）+0.5</t>
  </si>
  <si>
    <t>1.“乐享学行·智趣挑战”四部曲初赛（人工智能学院，2025.3.7） +0.5
2.第十三届形象礼仪培训讲座（人工智能学院，2025.3.17） +0.5
3.软件人工智能学院寝室文化节展演决赛（人工智能学院2024.10.22） +0.5
4.人工智能学院双十心理比赛大众评审活动 （人工智能学院，2924.10.24）+0.5
5.希望梦工程助力方式二（人工智能学院，2024.11.19）+0.5
6.2025年学生资助诚信教育活动主题宣讲（人工智能学院，2025.6.5） +0.5
7.人工智能学院消防安全培训（.沈阳师范大学，2025.6.6） +0.5
8.2025年助学贷款知识竞赛（人工智能学院，2025.6.12） +0.5
9.第二十届“自强之星大学生”颁奖典礼报告会（.沈阳师范大学，2025.5.30）+0.5
10.人工智能学院大学生心理素质拓展大赛初赛（人工智能学院，2025.5.15） +0.5
11.24年软件人工智能学院军训晚会5小时（人工智能学院，2024.10.8） +0.5
12.沈阳师范大学2025年校园音乐节海选 （.沈阳师范大学，2025.5.28）+0.5
13.软件人工智能学院寒假返家乡社会实践 （人工智能学院，2025.4.1）+0.5
14.软件人工智能学院寒假社会实践答辩决赛（人工智能学院2025.3.19） +0.5
15.软件人工智能学院反电诈宣传教育报告 （人工智能学院，2025.3.13）+0.5
16.软件人工智能学院“青蓝相承，助梦新翼”辅导活动二（人工智能学院，2024.12.4） +0.5</t>
  </si>
  <si>
    <t>1.软件学院迎新晚会演员选拔+第一个彩排 （沈阳师范大学人工智能学院2024.10.30）+0.5
2.第十三届“家教之星“评选决赛（沈阳师范大学人工智能学院2024.11.15） +0.5
3.校团委第二课堂培训会（沈阳师范大学2024.10.24） +0.5
4.软件学院“青蓝相承，助梦新翼“辅导活动二 +“辅导活动三 （沈阳师范大学人工智能学院2024.12.05）+0.5
5.软件学院寝室文化节展演初赛 （沈阳师范大学人工智能学院2024.10.16）+0.5
6.人工智能学院消防安全培训（沈阳师范大学人工智能学院2025.06.06） +0.5
7.“雷锋知识竞答决赛“活动（沈阳师范大学人工智能学院2025.03.11） +0.5
8.“乐享学行•智趣挑战“四部曲初赛+决赛 （沈阳师范大学人工智能学院2025.03.27）+0.5
9.人工智能学院体育文化节抽签活动 （沈阳师范大学人工智能学院2025.05.06）+0.5
10.软件学院反电诈宣传教育报告（沈阳师范大学人工智能学院2025.03.13） +0.5
11.沈阳师范大学人工智能学院第二十届团学组织团委宣传部干事（沈阳师范大学人工智能学院2024.06.01） +2
12.团体跑工作人员 （沈阳师范大学人工智能学院2024.12.9）+0.5
13.大合唱参与人员 (沈阳师范大学人工智能学院 2024.9.21)+0.5</t>
  </si>
  <si>
    <t>1.寝室长+2
2.校团委第二课堂培训会(人工智能学院，2024.10)+0.5
3.易班app使用培训(人工智能学院，2024.11)+0.5
4.软件学院“青蓝相承，筑梦新翼”辅导活动一(人工在智能学院，2024.12)+0.5
5.软件学院扫雪志愿(人工在智能学院，2025.02)+0.5
6.大模型技术浅谈报告会(人工智能学院，2025.03)+0.5
7.软件学院反电诈宣传教育报告(人工智能学院，2025.03)+0.5
8.高校毕业生促就业行动志愿者(人工智能学院2025.05)+0.5
9.人工智能学院消防安全培训(人工智能学院，2025.06)+0.5
10.青春领航工程启动仪式暨张克思非遗书法活动(人工智能学院，2025.06)+0.5
11.人工智能学院第21届部长换届选举大会(人工智能学院，2025.06)+0.5
12.人工智能学院迎新志愿者(人工智能学院，2025.08)+0.5
13.迎新会场整理志愿活动(人工智能学院，2025.08)+0.5</t>
  </si>
  <si>
    <t>1.寝室长+2
2.2025沈阳皇姑第三届半程马拉松志愿者(沈阳师范大学，2025.05.31)+0.5
3.24年软件学院军训晚会5小时(沈阳师范大学人工智能学院，2024.10.08) +0.5
4.雷锋活动公益证书(沈阳师范大学，2025.03.14)+0.5
5.25年感谢恩师公益活动证书(沈阳师范大学，2025.03.26) +0.5
6.沈师校园媒体打call活动(沈阳师范大学，2025.08.13) +0.5
7.软件学院反电诈宣传教育报告(沈阳师范大学人工智能学院，2025.03.19) +0.5
8.校团委第二课堂培训会(沈阳师范大学，2024.11.01) +0.5
9.校友话生涯 榜样面对面 校友讲座(沈阳师范大学人工智能学院，2025.06.04) +0.5
10.《大模型技术浅谈》报告会(沈阳师范大学，2025.03.19) +0.5
11.人工智能学院体育文化节抽签活动(沈阳师范大学人工智能学院，2025.05.15) +0.5
12.沈阳师范大学2025年校园音乐节海选(沈阳师范大学，2025.06.03) +0.5
13.人工智能学院消防安全培训(沈阳师范大学人工智能学院，2025.06.19) +0.5</t>
  </si>
  <si>
    <t>1.第二课堂培训会6.19第三场（沈阳师范大学，2025.06.19）+0.5
2.助学贷款知识竞赛（沈阳师范大学人工智能学院，2025.06.12）+0.5
3.人工智能学院消防安全培训（沈阳师范大学人工智能学院，2025.06.07）+0.5
4.“乐享学行·智趣挑战”四部曲初赛（沈阳师范大学人工智能学院，2025.03.27）+0.5
5.软件学院反电诈宣传教育报告（沈阳师范大学人工智能学院，2025.03.13）+0.5
6.《大模型技术浅谈》报告会（沈阳师范大学人工智能学院，2025.03.12）+0.5
7.软件学院“青蓝相承，助梦新翼”辅导活动（沈阳师范大学人工智能学院，2025.12.03）+0.5
8.校团委第二课堂培训会（沈阳师范大学人工智能学院，2024.10.24）+0.5
9.软件学院暑假三下乡答辩决赛（沈阳师范大学人工智能学院，2024.10.11）+0.5
10.校友话生涯 榜样面对面 校友讲座（沈阳师范大学人工智能学院，2025.05.25）+0.5
11.全国职业生涯规划大赛（沈阳师范大学，2024.11.25）+0.5
12. “传承红色基因，守护红色根脉”专项实践活动（沈阳师范大学人工智能学院，2025.01）＋0.5 
13.沈师校园媒体打call活动（沈阳师范大学，2025.08.13）+0.5
14.25年感谢恩师公益活动（沈阳师范大学，2025.03.21）+0.5
15.24希望工程圆梦行动助力（沈阳师范大学，2024.12.19）+0.5
16.扫雪志愿活动（沈阳师范大学人工智能学院，2025.02.24）+0.5</t>
  </si>
  <si>
    <t xml:space="preserve">1.软件学院反诈宣传讲座（人工智能学院，2025.03）+0.5    
2.人工智能学院消防安全培训（人工智能学院，2025.06）+0.5    
3.端午粽子制作劳动时间活动(1)（沈阳师范大学，2025.06）+0.5   
4.校友话生涯，榜样面对面，校友讲座（人工智能学院，2025.05）+0.5  
5.“乐享学行·智趣挑战”四部曲初赛（人工智能学院，2025.04）+0.5   
6.软件学院反电诈宣传教育报告（人工智能学院，2025.03）+0.5  
7.《大模型技术浅谈》报告会（人工智能学院，2025.03）+0.5   
8.软件学院扫雪志愿活动（人工智能学院，2025.02）+0.5    
9.软件学院“青蓝相承，助梦新翼"辅导活动二（人工智能学院，2024.12）+0.5    
10.易班app使用培训（人工智能学院，2024.11）+0.5   
11.校团委第二课堂培训会（校团委，2024.10）+0.5  
12.软件学院新生大创项目培训课程（人工智能学院，2024.10）+0.5    
13.软件学院新生大创项目培训课程（人工智能学院，2024.10）+0.5    
14.软件学院暑假&amp;ldquo“三下乡”&amp;ldquo社会实践答辩赛初赛（人工智能学院，2024.9）+0.5    
15.“清雪除冰，暖冬行动”（人工智能学院，2025.02）+0.5    
16.软件学院希望工程圆梦行动助力方式一活动志愿者（人工智能学院，2024.11）+0.5 </t>
  </si>
  <si>
    <t>1.第二课堂培训会6.19第三场（沈阳师范大学，2025年6月19日）+0.5
2.2025年助学贷款知识竞赛（沈阳师范大学人工智能学院，2025年6月12日）+0.5
3.人工智能学院消防安全培训（沈阳师范大学人工智能学院，2025年6月7日）+0.5
4.“乐享学行·智趣挑战”四部曲初赛（沈阳师范大学人工智能学院，2025年3月27日）+0.5
5.软件学院反电诈宣传教育报告（沈阳师范大学人工智能学院，2025年3月13日）+0.5
6.《大模型技术浅谈》报告会（沈阳师范大学人工智能学院，2025年3月12日）+0.5
7.软件学院“青蓝相承，助梦新翼”辅导活动（沈阳师范大学人工智能学院，2024年12月5日）+0.5
8.校团委第二课堂培训会（沈阳师范大学人工智能学院，2024年10月24日）+0.5
9.软件学院暑假三下乡答辩决赛（沈阳师范大学人工智能学院，2024年10月11日）+0.5
10.校友话生崖 榜样面对面 校友讲座（沈阳师范大学人工智能学院，2025年5月25日）+0.5
11.全国职业生涯规划大赛（沈阳师范大学，2024年11月25日）+0.5
12. “传承红色基因，守护红色根脉”专项实践活动（沈阳师范大学人工智能学院，2025年1月）＋0.5 
13.沈师校园媒体打call活动（沈阳师范大学，2025年8月13日）+0.5
14.25年感谢恩师公益活动证书（沈阳师范大学，2025年3月21日）+0.5
15. 24希望工程圆梦行动助力（沈阳师范大学，2024年12月19日）+0.5
16.扫雪志愿活动（沈阳师范大学人工智能学院，2025年2月24日）+0.5</t>
  </si>
  <si>
    <t>1.校团委第二课堂培训会(人工智能学院，2024.10.24) +0.5
2.《大模型技术浅谈》报告会（人工智能学院，2025.3.12） +0.5
3.软件人工智能学院寒假社会实践答辩初赛（人工智能学院，2025.3.12） +0.5
4.软件人工智能学院反诈宣传教育报告 （人工智能学院，2025.3.13）+0.5
5.第十三届形象礼仪培训讲座（人工智能学院，2025.3.20） +0.5
6.“乐享学行+智趣挑战”四部曲初赛（人工智能学院，2025.3.26） +0.5
7.人工智能学院大学生心里素质拓展大赛初赛（人工智能学院，5.15） +0.5
8.沈阳师范大学2025校园音乐节海选（沈阳师范大.沈阳师范大学团委，2025.5.27） +0.5
9.人工智能学院消防安全培训 （人工智能学院，2025.6.6）+0.5
10.第二十届“自强不息大学生”颁奖典礼报告会（人工智能学院，2025.5.30） +0.5
11.24级新生军训晚会5小时 （沈阳师范大学，2024.9）+0.5
12.沈师校园媒体打call活动 +0.5（沈阳师范大学，2025.8.13）+0.5
13.2025年学生资助诚信教育活动主题演讲 （人工智能学院，6.3）+0.5
14.人工智能学院5月21日心理嘉年华志愿服务（人工智能学院，5.21）+0.5
15.软件人工智能学院希望工程圆梦行动助力方式一（人工智能学院，2024.11）+0.5</t>
  </si>
  <si>
    <t>1.第二课堂培训会6.19第三场（沈阳师范大学，2025年6月19日）+0.5
2.2025年助学贷款知识竞赛（沈阳师范大学人工智能学院，2025年6月12日）+0.5
3.人工智能学院消防安全培训（沈阳师范大学人工智能学院，2025年6月7日）+0.5
4.“乐享学行·智趣挑战”四部曲初赛（沈阳师范大学人工智能学院，2025年3月27日）+0.5
5.软件学院反电诈宣传教育报告（沈阳师范大学人工智能学院，2025年3月13日）+0.5
6.《大模型技术浅谈》报告会（沈阳师范大学人工智能学院，2025年3月12日）+0.5
7.软件学院“青蓝相承，助梦新翼”辅导活动三（沈阳师范大学人工智能学院，2024年12月5日）+0.5
8.校团委第二课堂培训会（沈阳师范大学人工智能学院，2024年10月24日）+0.5
9.软件学院暑假三下乡答辩决赛（沈阳师范大学人工智能学院，2024年10月11日）+0.5
10.全国职业生涯规划大赛（沈阳师范大学，2024年11月25日）+0.5
11. “传承红色基因，守护红色根脉”专项实践活动（沈阳师范大学人工智能学院，2025年1月）＋0.5 
12.沈师校园媒体打call活动（沈阳师范大学，2025年8月13日）+0.5
13.25年感谢恩师公益活动证书（沈阳师范大学，2025年3月21日）+0.5
14.24希望工程圆梦行动助力一（沈阳师范大学，2024年12月19日）+0.5
15.扫雪志愿活动（沈阳师范大学人工智能学院，2025年2月24日）+0.5</t>
  </si>
  <si>
    <t xml:space="preserve">1.2025年助学贷款知识竞赛 （沈阳师范大学人工智能学院 2025/06/12） +0.5
2.人工智能学院消防安全培训 （沈阳师范大学人工智能学院 2025/06/06） +0.5
3.2025年学生资助诚信教育活动 （沈阳师范大学人工智能学院 2025/06/05+0.5
4.软件学院寒假社会实践答辩决赛（沈阳师范大学人工智能学院2025/03/19+0.5 
5.软件学院反电诈宣传教育报告（沈阳师范大学人工智能学院 2025/03/13+0.5 
6.《大模型技术浅谈》报告会 （沈阳师范大学人工智能学院 2025/03/12） +0.5
7.沈阳师范大学新年音乐会 （沈阳师范大学人工智能学院 2024/12/29） +0.5
8.软件学院双十心理比赛大众评选（沈阳师范大学人工智能学院 2024/10/24）+0.5
9.软件学院寝室文化节展演决赛 （沈阳师范大学人工智能学院 2024/10/22 +0.5
10.软件学院新生大创项目培训课程 （沈阳师范大学人工智能学院 2024/10/12）+0.5
11.任职北区9号楼411室寝室长一年 +2 </t>
  </si>
  <si>
    <t xml:space="preserve">1.软件人工智能学院寝室文化节展演初赛（人工智能学院，2024.10.30）+0.5
2.兰亭书法协会第一次硬笔常规活动（兰亭书法协会，2024.12.08）+0.5
3.第十三届形象礼仪培训讲座（人工智能学院，2025.03.30）+0.5
4."乐享学行．智趣挑战"四部曲初赛（人工智能学院，2025.04.10）+0.5
5.沈阳师范大学2025年校园音乐节海选（校团委，2025.06.03）+0.5
6.校团委第二课堂培训会（人工智能学院，2024.11.01）+0.5
7.24下半年网上团校（沈阳师范大学，2025.03.26）+0.5
8.软件人工智能学院暑期三下乡答辩决赛（人工智能学院，2024.10.30）+0.5
9.24年软件人工智能学院军训晚会5小时（沈阳师范大学，2024.10.08）+0.5
10.25年雷锋精神知识点学习证明（沈阳师范大学，2025.03.06）+0.5
11.沈师校园媒体打 call 活动（沈阳师范大学，2025.08.13）+0.5
12.软件人工智能学院扫雪志愿活动（人工智能学院，2025.03.10）+0.5
13.软件人工智能学院寒假社会实践答辩初赛（人工智能学院，2025.03.19）+0.5
14.软件人工智能学院反电诈宣传教育报告（人工智能学院，2025.03.19）+0.5
</t>
  </si>
  <si>
    <t>软件学院暑假“三下乡”答辩初赛（人工智能学院，2024.10）+0.5 ，软件学院新生大创项目培训课程（人工智能学院，2024.10）+0.5，野生动物保护协会纳新（生命科学学院，2024.10）+0.5，软件学院寝室文化节展演决赛（人工智能学院，2024.10）+0.5，校团委第二课堂培训会（人工智能学院，2024.10）+0.5，易班app使用培训（人工智能学院，2024.11）+0.5，软件“青蓝相承，助梦新翼”辅导活动一（人工智能学院，2024.12）+0.5，《大模型技术浅谈》报告会（人工智能学院，2025.3）+0.5，软件学院反电诈宣传教育报告（人工智能学院，2025.3）+0.5 ，软件学院寒假社会实践答辩决赛（人工智能学院，2025.3）+0.5，人工智能学院消防安全培训（人工智能学院，2025.6）+0.5，人工智能学院迎新志愿服务活动（人工智能学院，2025.8）+0.5，考研考生志愿服务（人工智能学院，2024.12）+0.5，人工智能学院招聘会志愿者（人工智能学院，2025.5）+0.5，人工智能学院团学换届选举大会(人工智能学院，2025.6）+0.5</t>
  </si>
  <si>
    <t>1.暑假三下乡决赛观众(软件学院 2024.10）+0.5
2.寝室文化节决赛（软件学院 2024.10）+0.5
3.校团委第二课堂培训会（校团委 2024.10）+0.5
4.暑假返家乡答辩（软件学院 2024.10）+0.5
5.易班app使用培训（软件学院 2024.11）+0.5
6.软件学院"青蓝相承，助梦新翼"辅导活动一（软件学院 2024.12）+0.5
7.寒假社会实践答辩初赛（软件学院 2025.3）+0.5
8.反电诈宣传教育报告（软件学院 2025.3）+0.5
9.寒假社会实践答辩决赛（软件学院 2025.3）+0.5
10.乐享学行，智趣挑战四部曲初赛（软件学院 2025.3）+0.5
11.第二十届自强之星颁奖典礼（软件学院 2025.5）+0.5
12.人工智能学院消防安全培训（人工智能学院 2025.6）+0.5 
13.8.30迎新会场布置（人工智能学院 2025.8）+0.5      
14.8.31迎新志愿服务活动（人工智能学院 2025.8）+0.5</t>
  </si>
  <si>
    <t>1.人工智能学院团学第21届部长换届选举大会（人工智能学院，2025.6.27）+0.5
2.人工智能学院消防安全培训（人工智能学院，2025.6.7）+0.5
3.人工智能学院大学生心理素质拓展大赛初赛（人工智能学院，2025.5.15）+0.5
4.“春风化语 剧映韶华”校园心理情景剧初赛（.沈阳师范大学，2025.4.24）+0.5
5.人工智能学院体育文化节抽签活动（人工智能学院，2025.5.6）+0.5
6.“乐享学行•智趣挑战”四部曲初赛（人工智能学院，2025.3.27）+0.5
7.第十三届形象礼仪培训讲座（人工智能学院，2025.3.21）+0.5
8.寝室文化节展演决赛（二）（人工智能学院，2024.10.22）+0.5
9.软件人工智能学院寝室文化节展演初赛彩排（人工智能学院，2024.10.15）+0.5
10.校团委第二课堂培训会（.沈阳师范大学，2024.10.24）+0.5
11.软件人工智能学院寒假返家乡社会实践（人工智能学院，2025.4.1）+0.5
12.软件人工智能学院寒假社会实践答辩初赛（人工智能学院，2025.3.12）+0.5
13.软件人工智能学院反电诈宣传教育报告（人工智能学院，2025.3.13）+0.5
14.软件人工智能学院暑期“三下乡”答辩初赛（人工智能学院，2024.10.8）+0.5</t>
  </si>
  <si>
    <t>1.软件学院新生大创项目培训课程（人工智能学院，2024年10月11日）+0.5 
2.软件学院新生大创项目培训课程（人工智能学院，2024年10月12日）+0.5  
3.校团委第二课堂培训会（人工智能学院，2024年10月24日）+0.5  
4.软件学院“青蓝相承，助梦新翼”辅导活动（人工智能学院，2024年12月3日）+0.5 
5.软件学院反电信诈骗宣传教育报告（人工智能学院，2025年3月13日）+0.5 
6.“乐享学行.智趣挑战”四部曲初赛（人工智能学院，2025年3月27日）+0.5  
7.软件学院-社区服务日-主题活动（人工智能学院，2025年4月2日）+0.5  
8.沈阳师范大学2025年校园音乐节海选（人工智能学院，2025年5月28日）+0.5   
9.2025年学生资助诚信教育活动主题宣讲（人工智能学院，2025年6月5日）+0.5  
10.人工智能学院消防安全培训（人工智能学院，2025年6月6日）+0.5  
11.8月31日人工智能学院迎新志愿服务活动（人工智能学院，2025年8月31日）+0.5  
12.寝室长(人工智能学院，2024-2025学年)+2   
13.晚自习迟到一次-0.5</t>
  </si>
  <si>
    <t>1.24年软件学院军训晚会5小时（沈阳师范大学人工智能学院，2024.9.17） +0.5
2.25年感谢恩师公益活动证书（沈阳师范大学，2024.9.10） +0.5
3.沈师校园媒体打call活动（沈阳师范大学，2025.8.5） +0.5
4.软件学院反电诈宣传教育报告（沈阳师范大学人工智能学院，2025.3.19） +0.5
5.校团委第二课堂培训会（沈阳师范大学，2024.11.1） +0.5
6.精技办公，慧聚青春（沈阳师范大学，2025.4.25） +0.5
7.25年手抄报比赛院级二等奖（沈阳师范大学人工智能学院，2025.6.12） +0.5
8.25心理素质拓展大赛院级三等奖（沈阳师范大学人工智能学院，2025.7.20） +0.5
9.第一届软件学院大学生自管会纳新面试（沈阳师范大学人工智能学院，2024.12.6） +0.5
10.软件学院大学生自管会生活权益部干事 +2</t>
  </si>
  <si>
    <t>1.沈阳师范大学本科教学质量监控学生管委会网宣部信息员+2
2.软件学院扫雪志愿活动(软件学院，2025.2)+0.5
3.青春领航工程启动仪式暨张克思非遗书法活动+0.5
4.软件学院反电诈宣传教育报告(软件学院，2025.3)+0.5
5.教师节献花志愿活动+0.5
6.校团委第二课堂培训会(校团委，2024.10)+0.5
7.人工智能学院消防安全培训(人工智能学院，2025.6)+0.5
8.小小图书管理员志愿活动(25年3月9日)+0.5
9.小小图书管理员志愿活动(3月23日)+0.5
10.古生物博物馆研学志愿活动+0.5
11.软件学院希望工程圆梦行动助力方式一活动志愿者(软件学院，2024.11)+0.5
12.本科教学质量监控学生管委会志愿活动+0.5
13.晚自习缺勤一次-1</t>
  </si>
  <si>
    <t>1.软件学院新生大创项目培训课程（人工智能学院，2024年10月11日）+0.5
2.软件学院双十心里比赛大众评审活动（人工智能学院，2024年10月24日）+0.5
3.校团委第二课堂培训会（人工智能学院，10月24日）+0.5
4.2024年沈阳师范大学第三季&amp;Idquo（人工智能学院，2024年11日6日）+0.5
5.易班app使用培训（人工智能学院，2024年11月14日）+0.5
6.第二课堂成绩单管理部全校工作人员培训会（人工智能学院，2024年11月14日）+0.5
7.《大模型技术浅谈》报告会（人工智能学院，2025年3月12日）+0.5
8.软件学院寒假社会实践答辩（人工智能学院，2025年3月19日）+0.5
9.软件学院反电诈宣传教育报告（人工智能学院，2025年3月13日）+0.5
10.校友话生涯 榜样面对面 校友讲座（人工智能学院，2025年5月25日）+0.5
11.2025年学生资助诚信教育活动主题宣讲（人工智能学院，2025年6月5日）+0.5
12.人工智能学院消防安全培训（人工智能学院，2025年6月6日）+0.5
13.软件学院希望工程圆梦行动（人工智能学院，2024年11月2日）+0.5</t>
  </si>
  <si>
    <t>1.软件学院暑期三下乡答辩决赛（软件学院，2024.10）+0.5，
2.春芽行动公益协会纳新面试（春芽行动公益协会社团，2024.10）+0.5，
3.软件学院寝室文化节展演决赛（软件学院，2024.10）+0.5，
4.软件学院双十心理比赛大众评审活动（软件学院，2024.10）+0.5，
5.软件学院暑期返家乡答辩（软件学院，2024.10）+0.5，
6.易班app使用培训（软件学院，2024.11）+0.5，
7.软件学院“青蓝相承，助梦新翼”辅导活动一（软件学院，2024.12）+0.5，
8.软件学院寒假社会实践答辩初赛（软件学院，2025.3）+0.5，
9.软件学院反电诈宣传教育报告（软件学院，2025.3）+0.5，
10.“乐享学行•智趣挑战”四部曲决赛（软件学院，2025.4）+0.5，
11.人工智能学院消防安全培训（人工智能学院，2025.6）+0.5，
12.人工智能学院迎新会场布置（人工智能学院，2025.8）+0.5，
13.人工智能学院迎新志愿者（人工智能学院，2025.8）+0.5</t>
  </si>
  <si>
    <t>1.沈师校园媒体打call活动(沈阳师范大学人工智能学院，2025年8月13日+0.5)
2.24年软件学院军训晚会5小时(沈阳师范大学人工智能学院，2024-10-08 +0.5)
3.人工智能学院消防安全培训(沈阳师范大学人工智能学院，2025-06-06+0.5)
4.寒假社会实践(沈阳师范大学人工智能学院，2025-02-15+0.5)
5.25年感谢恩师公益活动证书(沈阳师范大学人工智能学院，2025年3月26日+0.5)
6.人工智能学院反诈宣传讲座(星晔会堂，2025.3.13)+0.5
7.反诈宣传讲座(人工智能学院，2025.7.10)+0.5
8.2025沈阳市皇姑马拉松志愿者(马拉松组委会，2025.5.28)+0.5
9.扫雪志愿活动(沈阳师范大学人工智能学院，2025年2月24日)+0.5
10.北区九号楼413寝室长一年+2</t>
  </si>
  <si>
    <t>1.宣传委员+2 
2.人工智能学院消防安全培训+0.5  
3.沈阳师范大学2025年校园音乐节海选+0.5 
4.人工智能学院体育文化节抽签活动+0.5 
5.“春风化语 剧映韶华”校园心理情景剧初赛+0.5 
6.“乐享学行 智趣挑战”四部曲初赛+0.5 
7.沈阳师范大学新年音乐会+0.5 
8.软件学院迎新晚会第一次彩排+0.5 
9.软件学院迎新晚会演员选拔+0.5 
10.易班app使用培训+0.5 
11.校团委第二课堂培训会+0.5 
12.24年软件学院军训晚会5小时+0.5 
13.24年校团委培训会+0.5 
14.软件学院反电诈宣传教育报告+0.5 
15.晚自习缺勤两次-2</t>
  </si>
  <si>
    <t>1，8 月 31 日 迎新会场整理志愿活动，（2025年8.31日，人工智能学院）+0.5
2，人工智能学院消防安全培训（2025年6月6日，人工智能学院）+0.5
3，高校毕业生促就业行动启动仪式（2025年5月20日）+0.5
4，"乐享学行，智趣挑战"四部曲初赛（2025年3月27日，人工智能学院）+0.5
5，软件学院反电诈宣传教育报告（2025年3月13日，人工智能学院）+0.5
6，软件学院寒假社会实践答辩初赛（2025年3月12日，人工智能学院）+0.5
7，《大模型技术浅谈》报告会（2025年3月12日，人工智能学院）+0.5
8，软件学院迎新晚会演员选拔（2024年10月30日，人工智能学院）+0.5
9，软件学院暑期返家乡答辩（2024年10月25，人工智能学院）+0.5
10，校团委第二课堂培训会（2024年10月24，人工智能学院）+0.5
11，软件学院寝室文化节展演初赛（2024年10月16日，人工智能学院）+0.5
12，软件学院新生大创项目培训课程（2024年10月11日，人工智能学院）+0.5
13，软件学院新生大创项目培训课程（2024年10月12日，人工智能学院）+0.5</t>
  </si>
  <si>
    <t>1、人工智能学院消防安全培训（人工智能学院，2025年6月06日）+0.5
2、人工智能学院-创业路演日-主题活动（人工智能学院，2025年4月09日）+0.5
3、软件学院-社区服务日-主题活动（人工智能学院，2025年4月02日）+0.5
4、软件学院反电诈宣传教育报告（人工智能学院，2025年3月13日）+0.5
5、软件学院“青蓝相承，助梦新翼”辅导活动（人工智能学院，2024年12月04日）+0.5
6、校团委第二课堂培训会（人工智能学院，2024年10月24日）+0.5
7、天文社团纳新活动（全校，2024年10月14日）+0.5
8、8月31日人工智能学院迎新志愿服务活动（人工智能学院，2025年8月30日）+0.5
9、寝室长 +2</t>
  </si>
  <si>
    <t>1.24年软件学院军训晚会5小时（人工智能学院,2024年10月8日）+0.5
2.沈师校园媒体打call活动（人工智能学院,2025年8月13日）+0.5
3.软件学院“青蓝相承，助梦新翼”辅导活动三（人工智能学院,2024年12月3日）+0.5
4.软件学院寒假社会实践答辩初赛（人工智能学院,2025年3月12日）+0.5
5.软件学院反电诈宣传教育报告（人工智能学院,2025年3月13日）+0.5
6.校团委第二课堂培训会（人工智能学院,2024年10月24日）+0.5
7.“春风化语 剧映韶华”校园心理情景剧初赛（人工智能学院,2025年5月15日）+0.5
8.人工智能消防安全培训（人工智能学院,2025年6月6日）+0.5
9.寝室长（2024-2025学年）+2</t>
  </si>
  <si>
    <t>1.软件学院暑期三下乡答辩决赛观众（人工智能学院2024年10月11） +0.5           
2.软件学院双十心理比赛大众评审活动（人工智能学院2024年10月24日）+0.5
3.校团委第二课堂培训会（人工智能学院2024年10月24日）+0.5
4.软件学院“青蓝相承，助梦新翼”辅导活动（人工智能学院2024年12月3日，12月4日，12月5日）+0.5
5.《大模型技术浅谈》报告会（人工智能学院2025年3月12日）+0.5
6.软件学院反电诈宣传教育报告（人工智能学院2025年3月13日）+0.5
7.“乐享学行·智趣挑战”四部曲决赛观众（人工智能学院2025年4月10日）+0.5
8.人工智能学院消防安全培训（人工智能学院2025年6月6日）+0.5                                                                 
9.寝室长+2（人工智能学院2024-2025学年）</t>
  </si>
  <si>
    <t>1.校团委第二课堂培训会+0.5（校团委 2024.10）
2.软件学院寒假社会实践答辩初赛+0.5（软件学院 2025.3）
3.软件学院反电诈宣传教育报告+0.5（校团委 2025.3）
4.“乐享学行.智趣挑战”四部曲初赛+0.5（软件学院 2025.3）
5.“春风化语，剧映韶华”校园心理情景剧初赛+0.5（软件学院 2025.4）
6.“淬炼应变思维，磨砺临场锋芒”大赛初赛+0.5（软件学院 2025.5）
7.人工智能学院大学生心理素质拓展大赛初赛+0.5（软件学院 2025.5）
8.人工智能学院消防安全培训+0.5（软件学院 2025.6）
9.反诈宣传讲座+0.5（软件学院 2025.7）
10.核查毕业生积极分子档案+0.5（人工智能学院 2025.6）
11.5月13日人工智能学院招聘会志愿者+0.5（人工智能学院 2025.6）
12.软件学院希望工程圆梦行动助力方式一活动志愿者+0.5（软件学院 2024.11）</t>
  </si>
  <si>
    <t>1.班长+4 
2.三下乡初赛观众（软件学院，2024.10）+0.5 
3.大创培训（大创中心，2024.10）+0.5 
4.双十评选观众（软件学院，2024.10）+0.5 
5.校团委第二课堂培训会（校团委，2024.10）+0.5 
6.迎新晚会彩排（软件学院，2024.11）+0.5 
7.易班app培训（软件学院，2024.10）+0.5 
8.学生代表大会选举会（软件学院，2024.11）+0.5 
9.软件学院辅导活动二（软件学院，2024.12）+0.5 
10.雷锋活动（软件学院，2025.3）+0.5 
11.基层学院调查（软件学院，2025.3）+0.5 
12.大模型技术浅谈报告会（软件学院，2025.3）+0.5 
13.寒假社会实践观众（软件学院，2025.3）+0.5 
14.反诈报告会（软件学院，2025.3）+0.5 
15.乐享学行初赛（软件学院，2025.3）+0.5  
16.迎新会场布置（人工智能学院，2025.8）+0.5 
17.心理剧初赛（人工智能学院，2025.4）+0.5 
18.心理素质拓展大赛初赛（人工智能学院，2025.5）+0.5 
19.高校毕业生促就业仪式志愿者（人工智能学院，2025.5）+0.5 
20.校友话生涯讲座（人工智能学院，2025.6）+0.5 人工智能学院21届换届部长选举大会（人工智能学院，2025.6）+0.5</t>
  </si>
  <si>
    <t>1.软件人工智能学院寒假返家乡社会实践答辩（人工智能学院团委学生会 2025.4.1） +0.5
2.软件人工智能学院新生大创项目培训课程 （人工智能学院团委学生会 2024.10.12）+0.5 
3.软件人工智能学院寝室文化节展演初赛 （人工智能学院团委学生会10.16）+0.5         
4.沈阳师范大学2025年校园音乐节海 （沈阳师范大学团委2025.5.8）+0.5
5.校团委第二课堂培训会 （人工智能学院团委学生会10.24）+0.5                 
6.人工智能学院消防安全培训（人工智能学院团委学生会 2025.6.6）+0.5           
7.乐享学行.智趣挑战四部曲初赛（人工智能学院团委学生会2025.3.27） +0.5         
8.软件人工智能学院反电诈宣传教育报告（人工智能学院团威威学生会2025.3.13） +0.5
9.寝室长 （人工智能学院，2024-2025）+2</t>
  </si>
  <si>
    <t>1.“乐享学行·智趣挑战”四部曲决赛(人工智能学院，2025.4.10+0.5
2.军训晚会5小时（人工智能学院，2024.）
3.《大模型技术浅谈》报告会(星烁礼堂，2025.3.12)+0.5
4.软件人工智能学院迎新晚会第一次彩排(人工智能学院，2024.11.22)+0.5
5.寝室文化节决赛彩排(人工智能学院，2024.10.21)+0.5
6.高校毕业生促就业行动启动仪式志愿者（辽宁大学（蒲河校区），2024.5.20）+0.5
7.软件人工智能学院反电诈宣传教育报告（星烨会堂，2025.3.13）+0.5
8.校团委第二课堂培训会（博文楼 402.403.404.405.406 ，2024.10.24）+0.5
9.2025年春季鲜血志愿活动(人工智能学院，2024.10.22)+0.5
10.“百日冲刺兴辽有我”志愿活动(人工智能学院，2025.4.20)+0.5
11.5月13日人工智能学院招聘会志愿者(人工智能学院，2025.5.13)+0.5
12.软件学院希望梦工程助力（2024.10.10）+0.5</t>
  </si>
  <si>
    <t>1.校团委第二课堂培训会(人工智能学院，2024.10)+0.5
2.易班app使用培训(人工智能学院，2024.11)+0.5
3.软件学院“青蓝相承，筑梦新翼”辅导活动一(人工智能学院，2024.12)+0.5
4.软件学院扫雪志愿(人工智能学院，2025.02)+0.5
5.大模型技术浅谈报告会(人工智能学院，2025.03)+0.5
6.软件学院寒假社会实践答辩初赛+0.5（人工智能学院 2025.3）
7.软件学院反电诈宣传教育报告(人工智能学院，2025.03)+0.5
8.高校毕业生促就业行动志愿者(人工智能学院，2025.05)+0.5
9.人工智能学院消防安全培训(人工智能学院，2025.06)+0.5
10.张克思非遗书法活动（人工智能学院 2025.6）+0.5
11.人工智能学院迎新志愿者(人工智能学院，2025.08)+0.5
12.迎新会场整理志愿活动(人工智能学院，2025.08)+0.5</t>
  </si>
  <si>
    <t>1.2025暑假大学生“返家乡”社会实践活动(皇姑区团委 2025年8月8日)+0.5
2.人工智能学院消防安全培训（人工智能学院 2025年6月6日）+0.5
3.人工智能学院创业路演日主题活动（人工智能学院 2025年4月9日）+0.5
4.软件学院社区服务日主题活动（软件学院 2025年4月2日）+0.5
5.软件学院寒假社会实践答辩决赛（软件学院 2025年3月19日）+0.5
6.软件学院反电诈宣传教育报告（软件学院 2025年3月13日）+0.5
7.《大模型技术浅谈》报告会（软件学院 2025年3月12日）+0.5
8.校团委第二课堂培训会（校团委 2024年10月24日）+0.5
9.软件学院新生大创项目培训课程（软件学院 2024年10月12日）+0.5
10.核查毕业生积极分子档案（人工智能学院 2025年6月4日）+0.5
11.寒假社会实践活动(沈阳师范大学,2025年1月15号)+0.5</t>
  </si>
  <si>
    <r>
      <rPr>
        <sz val="14"/>
        <color rgb="FF000000"/>
        <rFont val="宋体"/>
        <charset val="134"/>
        <scheme val="minor"/>
      </rPr>
      <t xml:space="preserve">1.人工智能学院消防安全培训（人工智能学院，2025年6月19日）+0.5
2.“春风化语 剧映韶华”校园心理情景剧初赛（人工智能学院，2025年5月15日）+0.5
3.软件学院反电诈宣传教育报告（人工智能学院，2025年3月19日）+0.5
4.软件学院寒假社会实践答辩初赛（人工智能学院，2025年3月19日）+0.5
5.软件学院“青蓝相承，助梦新翼”辅导活动（人工智能学院，2024年12月6日）+0.5
6.软件学院暑期返家乡答辩（人工智能学院，2024年11月2日）+0.5
7.校团委第二课堂培训会（人工智能学院，2024年11月1日）+0.5
8.24年软件学院军训晚会5小时（人工智能学院，2024年10月8日）+0.5                    
9.25年感谢恩师公益活动证书（人工智能学院，2025年4月2日）+0.5                        
10.沈师校园媒体打call活动（人工智能学院，2025年8月13日）+0.5                      
11.软件学院希望工程圆梦行动助力方式一活动志愿者（人工智能学院，2024年11月18日）+0.5 </t>
    </r>
    <r>
      <rPr>
        <sz val="14"/>
        <color rgb="FF00B050"/>
        <rFont val="宋体"/>
        <charset val="134"/>
        <scheme val="minor"/>
      </rPr>
      <t xml:space="preserve">              </t>
    </r>
  </si>
  <si>
    <t>1.软件学院返电诈宣传教育报告（沈阳师范大学人工智能学院 2025-03-19 ）+0.5
2.软件学院“青蓝相承，助梦新翼”辅导活动二 （沈阳师范大学人工智能学院2024-12-05） +0.5
3.沈师校园媒体打call活动 （沈阳师范大学人工智能学院2025-08-13 ）+0.5
4.软件学院扫雪志愿活动（沈阳师范大学人工智能学院 2025-03-10）+0.5
5.人工智能学院消防安全培训（沈阳师范大学人工智能学院2025-06-19）+0.5
6.校团委第二课堂培训会（沈阳师范大学人工智能学院2024-10-24）+0.5
7.24年软件学院军训晚会5小时（沈阳师范大学人工智能学院2024-10-08 ）+0.5
8.25年感谢恩师公益活动证书 （沈阳师范大学人工智能学院2025-03-26 ）+0.5
9.沈阳师范大学2025年校园音乐节海选（沈阳师范大学2025-06-03） +0.5
10.软件学院希望工程圆梦行动助力方式一活动志愿者（沈阳师范大学人工智能学院 2024-11-18） +0.5
11.软件学院3.35招就处备考研讨会支援活动（沈阳师范大学人工智能学院2025-05-06） +0.5</t>
  </si>
  <si>
    <t>1.寝室长(人工智能学院，2024-2025学年)+2
2.人工智能学院消防安全培训（人工智能学院，2025年6月6日）+0.5 
3.“春风化语 剧映韶华”校园心理情景剧初赛（人工智能学院，2025年4月24日）+0.5 
4.人工智能学院—创业路演日—主题活动（人工智能学院，2025年4月9日）+0.5
 5.软件活动—社区服务日—主题活动（人工智能学院，2025年4月2日）+0.5
 6.软件学院反电诈宣传教育报告（人工智能学院，2025年3月13日）+0.5 
7.软件学院“青蓝相承，助梦新翼”辅导活动（人工智能学院，2024年12月3日）+0.5
8.软件学院迎新晚会演员选拔（人工智能学院，2024年10月30日）+0.5
9.校团委第二课堂培训会（人工智能学院，2024年10月24日）+0.5  
10.软件学院寝室文化节展演（人工智能学院，2024年，10月22日）+0.5 
11.晚自习缺勤一次-1</t>
  </si>
  <si>
    <t>1.24年软件学院军训晚会5小时 （沈阳师范大学人工智能学院，2024.10.8）+0.5
2.沈师校园媒体打call活动 （沈阳师范大学.8.13）+0.5
3.软件学院反电诈宣传教育报告（沈阳师范大学人工智能学院 2025.3.13） +0.5
4.校团委第二课堂培训会（沈阳师范大学 2024.10.24） +0.5
5.软件学院新生大创项目培训课程 （沈阳师范大学 2024.10.11）
6.软件学院新生大创项目培训课程 （沈阳师范大学 2024.10.11） +0.5
7.人工智能学院创业路演日主题活动 （沈阳师范大学 2025.4.9）+0.5
8.软件学院寝室文化节展演初赛 （沈阳师范大学 2024.10.16）+0.5
9.软件学院双十心理比赛大众评审活动 （沈阳师范大学人工智能学院 2024.10.24）+0.5
10.《大模型技术浅谈》报告会 （沈阳师范大学 2025.3.12）+0.5
11.“乐享学行 智趣挑战”四部曲初赛 （沈阳师范大学 2025.3.27）+0.5
12.人工智能学院消防安全培训 （沈阳师范大学人工智能学院 2024.6.7）+0.5</t>
  </si>
  <si>
    <t>1.24年软件学院军训晚会5小时 （沈阳师范大学人工智能学院 2024-10-08） ＋0.5
2.24希望工程圆梦行动助力一 （沈阳师范大学 2024-12+19） ＋0.5
3.沈师校园媒体打call活动（沈阳师范大学2025-08-13） ＋0.5
4.软件学院“青蓝相承，助梦新翼”辅导活动一（沈阳师范大学人工智能学院 2024-12-06 ）＋0.5
5.软件学院反电诈宣传教育报告 （沈阳师范大学人工智能学院2025-03-19 ）＋0.5
6.软件学院暑期三下乡答辩决赛（沈阳师范大学人工智能学院 2024-10-30 ）＋0.5
7.软件学院寝室文化节展演决赛 （沈阳师范大学人工智能学院 2024-11-02 ）＋0.5
8.软件学院双十心理比赛大众评审活动（沈阳师范大学人工智能学院 2024-10-30 ）＋0.5
9.《大模型技术浅谈》报告会（沈阳师范大学  2025-03-19） ＋0.5
10.人工智能学院消防安全培训 （沈阳师范大学 2025-06-19） ＋0.5</t>
  </si>
  <si>
    <t xml:space="preserve">1.24年软件学院军训晚会5小时(沈阳师范大学，2024–10–08) +0.5
2.软件学院寒假返家乡社会实践答辩（沈阳师范大学人工智能学院，2024.3.30） +0.5
3.软件学院反电诈宣传教育报告（沈阳师范大学人工智能学院，2024.10.08） +0.5
4.“雷锋知识竞赛决赛”活动 （沈阳师范大学人工智能学院，2025.03.19）+0.5
5.校团委第二课堂培训会 （沈阳师范大学人工智能学院，2024.10.08）+0.5
6.沈师校园媒体打 call 活动（沈阳师范大学  2025.8.3） +0.5
7.人工智能学院消防安全培训（沈阳师范大学人工智能学院，2024.10.08） +0.5                 
8.《大模型技术浅谈》报告会 （沈阳师范大学人工智能学院，2024.03.19）+0.5                         
9.软件学院寝室文化节展演初赛（沈阳师范大学人工智能学院，2024.10.16） +0.5                   
10.软件学院暑期返家乡答辩（沈阳师范大学人工智能学院，2024.10.08） +0.5     </t>
  </si>
  <si>
    <t>1.软件学院新生大创项目培训课程(人工智能学院，2024.10.11)+0.5
2.软件学院寝室文化节展演决赛(人工智能学院，2024.10,22)+0.5
3.校图委第二课堂培训会(人工智能学院，2024.10.24)+0.5
4.2024年12月14日为四六级考生存放个人物品的志愿者(人工智能学院团委志愿工作部，2024.12.14)+0.5
5.软件学院反电诈宣传教育报告(人工智能学院，2025.3.13)+0.5
6.“乐享学行·智趣挑战”四部曲初赛(人工智能学院，2024.3.27)+0.5
7.人工智能学院消防安全培训(人工智能学院，2025.6.6)+0.5
8.2025年5月13日人工智能学院双选会工作志愿者(人工智能学院团委志愿工作部，2025.5.13)+0.5
9.软件学院希望工程圆梦行动(沈阳师范大学青年志愿联2024.11.18~2024.11.19)+0.5
10.扫雪志愿活动(人工智能学院2024.11.26)+0.5</t>
  </si>
  <si>
    <t>1.易班APP使用培训+（人工智能学院，2024年11月28日）0.5
2.校团委第二课堂培训会（人工智能学院，2024年10月24日）+0.5
3.软件学院反电诈宣传教育报告（人工智能学院，2025年3月13日）+0.5
4.人工智能学院消防安全培训（人工智能学院，2025年6月19日）+0.5
5.软件学院基层学院调查（人工智能学院，2025年3月19日）+0.5
6.第一届软件学院大学生自管会纳新面试（人工智能学院，2024年12月6日）+0.5
7.寝室长（人工智能学院，2024-2025学年）+2</t>
  </si>
  <si>
    <t xml:space="preserve">1.校团委第二课堂培训会（沈阳师范大学人工智能学院，2024.10.24） +0.5
2.软件学院寝室文化节展演初赛（沈阳师范大学人工智能学院，2024.10.16） +0.5
3.人工智能学院消防安全培训 （沈阳师范大学人工智能学院，2025.06.19）+0.5
4.软件学院反电诈宣传教育报告 （沈阳师范大学人工智能学院，2025.03.09）+0.5
5.高校毕业生促就业行动启动仪式志愿者 （沈阳师范大学人工智能学院，2025.05.20）+0.5
6.“淬炼应变思维，磨砺临场锋芒”大赛初赛 （沈阳师范大学人工智能学院 2025.5.9）+0.5
7。人工智能学院团学第21届部长换届选举大会（沈阳师范大学人工智能学院，2025.07.01） +0.5
8.《大模型技术浅谈》报告会(沈阳师范大学人工智能学院 ，2025–03–19) +0.5
9.24年软件学院军训晚会5小时（沈阳师范大学 2024.10.8） +0.5 </t>
  </si>
  <si>
    <t>1、人工智能学院消防安全培训（人工智能学院，2025年6月6日）+0.5
2、沈阳师范大学2025年校园音乐节海选（校团委，2025年5月29日）+0.5
3、“春风化语 剧映韶华”校园心理情景剧（人工智能学院，2025年4月24日）+0.5
4、人工智能学院-创业路演日-主题活动（人工智能学院，2025年4月9日）+0.5
5、软件学院-社区服务日-主题活动（人工智能学院，2025年4月2日）+0.5
6、软件学院反电诈宣传教育报告+0.5（人工智能学院，2025年3月13日）
7、《大模型技术浅谈》（人工智能学院，2025年3月12日）报告会+0.5
8、第一届软件学院大学生自管会纳新面试（人工智能学院，2024年12月3日）+0.5
9、校团委第二课堂培训会（人工智能学院，2024年10月24日）+0.5</t>
  </si>
  <si>
    <t>1.24年软件学院军训晚会5小时 （沈阳师范大学，2024.10.08）+0.5
2.沈师校园媒体打 call 活动 （沈阳师范大学，2025.08.03）+0.5
3.软件学院反电诈宣传教育报告 （沈阳师范大学人工智能学院，2025.03.09）+0.5
4.人工智能学院消防安全培训 （沈阳师范大学人工智能学院，2025.06.19）+0.5
5.“雷锋知识竞答决赛”活动 （沈阳师范大学人工智能学院，2025.03.11）+0.5
6.校团委第二课堂培训会 （沈阳师范大学人工智能学院，2024.10.24）+0.5
7.第十三届“勤工助学文化节”系列活动分会场 （沈阳师范大学人工智能学院，2024.11.01）+0.5
8.第十三届“家教之星”评选决赛（沈阳师范大学人工智能学院，2025.11.15） +0.5
9.软件学院寝室文化节展演初赛 （沈阳师范大学人工智能学院，2024.10.16）+0.5</t>
  </si>
  <si>
    <t>1.校团委第二课堂培训会(人工智能学院,2024年10月24日)+0.5
2.软件学院“青蓝相承，助梦新翼”辅导活动（人工智能学院，2024年12月03日）+0.5
3.⟪大模型技术浅谈⟫报告会（人工智能学院，2025年03月12日）+0.5
4.软件学院反电诈宣传教育报告（人工智能学院，2025年03月13日）+0.5
5.软件学院-社区服务日-主题活动（人工智能学院，2025年4月2日）+0.5
6.人工智能学院大学生心理素质拓展大赛初赛（人工智能学院，2025年5月15日）+0.5
7.人工智能学院消防安全培训（人工智能学院，2025年6月6日）+0.5
8.沈阳师范大学2025年大学生寒假社会实践活动优秀团队（沈阳师范大学，2025年6月）+2
9.晚自习缺勤一次-1</t>
  </si>
  <si>
    <t>1.人工智能学院消防安全培训(人工智能学院，2025年6月6日)+0.5
2.2025年学生资助诚信教育活动主题宣讲(人工智能学院，2025年6月5日)+0.5
3.高校毕业生促就业行动启动仪式志愿者(人工智能学院，2025年5月20日)+0.5
4.校团委自主报名培训会(校团委，2025年3月17日)+0.5
5.软件学院反电诈宣传教育报告(人工智能学院，2025年3月13日)+0.5
6.软件学院寒假社会实践答辩初赛(人工智能学院，2025年3月12日)+0.5
7.《大模型技术浅谈》报告会(人工智能学院，2025年3月12日)+0.5
8.软件学院“青蓝相承，助梦新翼”辅导活动(人工智能学院，2024年12月3日)+0.5
9.校团委第二课堂培训会(人工智能学院，2024年10月24日)+0.5</t>
  </si>
  <si>
    <t>1、人工智能学院消防安全培训（人工智能学院，2025年6月6日）+0.5
2、 "乐享学行·智趣挑战"四部曲决赛观众（人工智能学院，2025年4月10日） +0.5
3、《大模型技术浅谈》报告会观众（人工智能学院，2025年3月12日） +0.5
4、软件学院“青蓝相承，筑梦新翼”活动（人工智能学院，2024年12月5日）+0.5
5、返家乡答辩观众（人工智能学院，2024年10月25日）+0.5 
6、校团委第二课堂培训会观众（人工智能学院，2024年10月24日）+0.5
7、三下乡答辩决赛观众（人工智能学院，2024年10月11日）+0.5 
8、软件学院军训晚会观众（人工智能学院，2024年10月8日）+0.5 
9、“听党话·跟党走”志愿宣传活动参赛（人工智能学院，2024年11月12日）+0.5</t>
  </si>
  <si>
    <t>1.人工智能学院消防安全培训+0.5（人工智能学院，2025年6月6日）
2.软件学院反诈宣传教育报告+0.5（人工智能学院，2025年3月13日）
3.《大模型技术浅谈》报告会+0.5（人工智能学院，2025年3月12日）
4.软件学院暑期返家乡答辩+0.5（人工智能学院，2024年10月25日）
5.团校委第二课堂培训会+0.5（人工智能学院，2025年10月24日）
6.沈阳师范大学2025年大学生寒假社会实践活动优秀团队+2（沈阳师范大学，2025年6月）</t>
  </si>
  <si>
    <t>1.8月31日人工智能学院迎新志愿服务活动+0.5（人工智能学院，2025年8月31号）
2.24年软件学院军训晚会5小时+0.5（人工智能学院，2024年10月8日）
3.25年雷锋精神知识点学习证明+0.5（人工智能学院，2025年3月26日）
4.沈师校园媒体打call活动+0.5（人工智能学院，2025年8月13日）
5.软件学院“青蓝相承，助梦新翼”辅导活动+0.5（人工智能学院，2024年12月06日）
6.软件学院反电诈宣传教育报告+0.5（人工智能学院，2025年3月19日）
7.软件学院寒假社会实践答辩决赛+0.5（人工智能学院，2025年3月30日）
8.软件学院社区服务日主题活动+0.5（人工智能学院，2025年4月8日）
9.软件学院新生大创项目培训课程1+0.5(人工智能学院，2025年10月30日)
10.“乐享学行 智趣挑战”四部曲初赛+0.5（人工智能学院，2025年4月10日）
11.人工智能学院消防安全培训+0.5（人工智能学院，2025年6月19日）
12.晚自习缺勤一次-1</t>
  </si>
  <si>
    <t>1.24年软件学院军训晚会5小时(沈阳师范大学，2024–10–08) +0.5
2.软件学院暑期返家乡答辩（沈阳师范大学人工智能学院，2024.10.08） +0.5
3.软件学院反电诈宣传教育报告（沈阳师范大学人工智能学院，2024.10.08） +0.5
4.高校毕业生促就业行动启动仪式志愿者 （沈阳师范大学人工智能学院，2024.10.08）+0.5
5.校团委第二课堂培训会 （沈阳师范大学人工智能学院，2024.10.08）+0.5
6.沈师校园媒体打 call 活动（沈阳师范大学  2025.8.3） +0.5
7.人工智能学院消防安全培训（沈阳师范大学人工智能学院，2024.10.08） +0.5
8.4月10日2025届毕业生春季校园就业双选会（沈阳师范大学人工智能学院，2024.10.08） +0.5
9.“百日冲刺，兴辽有我”志愿活动 （沈阳师范大学人工智能学院，2024.10.08）+0.5</t>
  </si>
  <si>
    <t>1.沈师校园媒体打call活动 （沈阳师范大学，2025.08.13）+0.5                                                              3. 第二课堂培训会6.5第一场 （沈阳师范大学，2025 -06-05）  +0.5                                                          4. 人工智能学院消防安全培训 （沈阳师范大学人工智能学院，2025-06-06） +0.5                                                                                                                5. 高校毕业生促就业行动启动仪式志愿者 （沈阳师范大学人工智能学院，2025-05-20） +0.5                                                                                                      6. 软件学院反电诈宣传教育报告 （沈阳师范大学人工智能学院，20025-03-13） +0.5                                                                                                              7. 校团委第二课堂培训会（沈阳师范大学人工智能学院，2024-10-24） +0.5                                                  8. 软件学院新生大创项目培训课程 （沈阳师范大学人工智能学院，2024-10-12 ）+0.5                                                                                                  
9. 2024年软件学院军训晚会5小时 (沈阳师范大学人工智能学院,2024-10-08) +0.5</t>
  </si>
  <si>
    <t xml:space="preserve"> 1.大创项目培训课程 “青蓝相承，助梦新翼”辅导活动（人工智能学院，2024年12月3日）+0.5
 2.反电诈宣传教育报告（人工智能学院，2025年3月13日）+0.5
 3.消防安全培训（人工智能学院，2025年6月7日）+0.5
 4.迎新志愿服务（人工智能学院，2025年8月31日）+0.5   
5.校委会第二课堂培训会（人工智能学院，2024年10月24日）+0.5  
6.寝室长（2024-2025学年）+2</t>
  </si>
  <si>
    <t>1.班级生活委员+2 
2.人工智能学院消防安全培训（软件学院，2025.6）+0.5
3.校园心里情景剧初赛（人工智能学院，2025.4）+0.5
4.软件学院反电诈宣传教育报告（人工智能学院  2025.3）+0.5
5.《大模型技术浅谈》报告会（星烁礼堂，2025.3）+0.5
6.校团委第二课堂培训会（博文楼，2024.10）+0.5
7.乒乓球社团常规活动（17）（体育馆，2024.12）+0.5
8.乒乓球社团常规活动（10）（体育馆，2024.11）+0.5 
9.晚自习缺勤一次-1</t>
  </si>
  <si>
    <t>沈阳师范大学本科教学质量监控学生管委会网宣部信息员+2，
软件学院反电诈宣传教育报告(软件学院  2025.3)+0.5，
校团委第二课堂培训会(校团委  2024.10)+0.5，
古生物博物馆研学志愿活动(2025.3)+0.5，
人工智能学院消防安全培训(2025.6)+0.5，
软件学院希望工程圆梦行动助力方式一活动志愿者(2024.11)+0.5，
本科教学质量监控学生管委会志愿活动(2025.3)+0.5 
晚自习缺勤一次-1</t>
  </si>
  <si>
    <t xml:space="preserve">1.人工智能学院消防安全培训（沈阳师范大学人工智能学院，2025.6.6） +0.5
2.软件学院反电诈宣传教育报告 （沈阳师范大学人工智能学院，2025.3.13）+0.5
3.记者节系列活动一阳光书香朗诵大赛决赛（沈阳师范大学，2024.12.6） +0.5
4.软件学院暑期"三下乡"社会实践答辩赛初赛 （沈阳师范大学人工智能学院，2024.9.27）+0.5
5.软件学院双十心理比赛大众评审活动 （沈阳师范大学人工智能学院，2024.10.24）+0.5
6.校媒摄影培训会 （沈阳师范大学，2024.10.31）+0.5
7.软件学院新生大创项目培训课程 （沈阳师范大学人工智能学院，2024.10.12）+0.5
8.软件学院寝室文化节展演初赛 （沈阳师范大学人工智能学院，2024.10.16）+0.5
</t>
  </si>
  <si>
    <t>1.寝室长+2 
2.软件学院扫雪志愿+0.5
3.人工智能学院消防安全培训+0.5
4.“春风化语 剧映韶华”校园心理情景剧初赛+0.5
5.“乐享学行·智趣挑战”四部曲初赛+0.5
6.软件学院反电诈宣传教育报告+0.5
7.校团委第二课堂培训会+0.5 
8.晚自习缺勤一次-1</t>
  </si>
  <si>
    <t>1.校团委第二课堂培训会(党团组织部，2024.10)+0.5
2.软件人工智能学院寒假返家乡社会实践答辩初赛(人工智能学院,2024.10)+0.5
3.雷锋知识竞答决赛活动(.沈阳师范大学，2025.03)+0.5
4.软件人工智能学院寒假社会实践(人工智能学院,2025.03)+0.5
5.软件人工智能学院反电诈宣传教育报告(人工智能学院,2025.03)+0.5
6.沈师校园媒体打call活动(.沈阳师范大学,2025.08)+0.5
7.25年感谢恩师公益活动证书(.沈阳师范大学,2025.03) +0.5
8.24年软件人工智能学院军训晚会5小时(.沈阳师范大学,2024.10)+0.5
9.人工智能学院消防安全培训(.沈阳师范大学,2025.06)+0.5
10.《大模型技术浅谈》报告会(.沈阳师范大学,2025.03)+0.5
11.软件人工智能学院寝室文化节展演决赛(人工智能学院,2024.10)+0.5
12.寝室文化节展演决赛彩排(人工智能学院,2024.10)+0.5
13.晚自习缺勤两次-2</t>
  </si>
  <si>
    <t>1.24年软件学院军训晚会5小时（沈阳师范大学 2024.10.8） +0.5
2.寝室文化节＆ 寝室安全展演大赛＆初赛彩排（沈阳师范大学人工智能学院，2024.10.16） +0.5
3.校团委第二课堂培训会（沈阳师范大学人工智能学院，2024.10.24） +0.5
4."雷锋知识竞答决赛"活动（沈阳师范大学人工智能学院，2025.03.11） +0.5
5.软件学院反电诈宣传教育报告 （沈阳师范大学人工智能学院，2025.03.09）+0.5
6.4月10日2025届毕业生春季校园就业双选会 （沈阳师范大学 2025.4.10）+0.5
7.人工智能学院消防安全培训（沈阳师范大学人工智能学院，2025.06.19） +0.5
8.沈师校园媒体打 call 活动（沈阳师范大学  2025.8.3）+0.5</t>
  </si>
  <si>
    <t>1.软件学院双十心理比赛大众评审活动（人工智能学院，2024年10月24日）+0.5 
2.24年沈师第三季师大达人秀（沈阳师范大学，2024年11月6日）+0.5 
3.第二课堂成绩单管理部全校工作人员培训会（沈阳师范大学，2024年11月14日）+0.5 
4.软件学院反电诈宣传教育报告（人工智能学院，2025年3月13日）+0.5 
5.人工智能学院-创业路演日-主题活动（人工智能学院，2025年4月9日）+0.5 
6.人工智能学院消防安全培训（人工智能学院，2025年6月6日）+0.5 
7.反诈宣传讲座（人工智能学院，2025年7月10日）+0.5                              8.校团委第二课堂培训会（沈阳师范大学，2024年10月24日）+0.5</t>
  </si>
  <si>
    <t xml:space="preserve">1.24年软件学院军训晚会5小时（人工智能学院，2025年10月8日）+0.5
2.24年校团委培训会+0.5
3.沈师校园媒体打 call 活动（人工智能学院，2025年8月13日）+0.5
4.软件学院寒假社会实践答辩初赛（人工智能学院，2025年3月30日）+0.5
5.软件学院反电诈宣传教育报告（人工智能学院，2025年3月13日）+0.5  
6.校团委第二课堂培训会（人工智能学院，2024年10月24日）+0.5
7."乐享学行．智趣挑战"四部曲初赛（人工智能学院，2024年3月27日）+0.5
8.人工智能学院消防安全培训（人工智能学院，2025年6月6日）+0.5  </t>
  </si>
  <si>
    <t>1.人工智能学院消防安全培训+0.5（人工智能学院，2025年6月6日）
2.软件学院反电诈宣传教育报告+0.5（人工智能学院，2025年3月13日）
3.《大模型技术浅谈》报告会+0.5（人工智能学院，2025年3月12日）
4.校团委第二课堂培训会+0.5（人工智能学院，2024年10月24日）
5.寝室长+2（人工智能学院，2024-2025学年）</t>
  </si>
  <si>
    <t>1.沈阳师范大学本科教学质量监控学生管委会网宣部信息员+2
2.软件学院反电诈宣传教育报告+0.5（软件学院2025.3）
3.校团委第二课堂培训会+0.5（校团委2024.10）
4.古生物博物馆研学志愿活动+0.5
5.软件学院希望工程圆梦行动助力方式一活动志愿者+0.5（软件学院2024.11）
6.本科教学质量监控学生管委会志愿活动+0.5
7.晚自习缺勤一次-1</t>
  </si>
  <si>
    <t>1.高校毕业生促就业行动启动仪式志愿者（人工智能学院2025年5月20日）+0.5
2.“乐享学行·智趣挑战”四部曲初赛（人工智能学院2025年3月27日）+0.5
3.软件学院反电诈宣传教育报告（人工智能学院2025年3月13日）+0.5
4.《大模型技术浅谈》报告会（人工智能学院2025年3月12日）+0.5
5.软件学院暑期返家乡答辩（人工智能学院2024年10月25日）+0.5
6.校团委第二课堂培训会（人工智能学院2024年10月24日）+0.5
7.软件学院暑期三下乡答辩决赛（人工智能学院2024年10月11日）+0.5</t>
  </si>
  <si>
    <t>1.软件学院新生大创项目培训+0.5 （软件学院 2024.10）
2.软件学院寝室文化节展演决赛+0.5（软件学院 2024.10） 
3.软件学院双十心理比赛大众评审活动+0.5 （软件学院 2024.10）
4.软件学院“青蓝相承，助梦新翼”辅导活动一 +0.5  （软件学院2024.12）
5.软件学院寒假社会答辩决赛+0.5  （软件学院 2025.3）
6.人工智能学院消防安全培训+0.5  （人工智能学院 2025.3）
7.2025大创项目路演答辩工作+0.5（大创中心 2025.5）</t>
  </si>
  <si>
    <t>1.软件学院新生大创项目培训课程（人工智能学院，2024.10.11）+0.5 
2.校团委第二课堂培训会（人工智能学院，2024年10月24日）+0.5 
3.校媒新闻素养培训会（大学生记者团，2024年11月4日）+0.5 
4.软件学院“青蓝相承，助梦新翼”辅导活动（人工智能学院2024年12月4日）+0.5  
5.软件学院反电诈宣传教育报告（人工智能学院2025年3月13日）+0.5 
6.人工智能学院体育文化节抽签活动（人工智能学院2025年5月6日）+0.5 
7.人工智能学院消防安全培训（人工智能学院2025年6月6日）+0.5</t>
  </si>
  <si>
    <t>1.人工智能学院消防安全培训+0.5（人工智能学院  2025.3）  
2.软件学院反电诈宣传教育报告+0.5（人工智能学院  2025.3）  
3.沈阳师范大学校足球队+0.5  沈阳市省长杯+0.5  
4.人工智能学院迎新志愿者+0.5（人工智能学院  2025.8）
5.校团委第二课堂培训+0.5，软件学院暑期
6.三下乡辩初赛+0.5</t>
  </si>
  <si>
    <t>1.24年软件学院军训晚会5小时(沈阳师范大学，2024–10–08) +0.5
2.沈师校园媒体打 call 活动(沈阳师范大学，2025–08–03) +0.5
3.软件学院寒假社会实践答辩初赛(沈阳师范大学人工智能学院，2024– 10–08)+0.5
4.软件学院反电诈宣传教育报告 (沈阳师范大学人工智能学院，2025–03–09)+0.5
5.《大模型技术浅谈》报告会(沈阳师范大学人工智能学院 ，2025–03–19)+0.5 
6.人工智能学院消防安全培训(沈阳师范大学人工智能学院 ，2025–06–19)+0.5</t>
  </si>
  <si>
    <t xml:space="preserve">1.寝室长+2 软件学院扫雪志愿活动（软件学院，2025.3）+0.5
2.软件学院寒假社会实践答辩初赛（软件学院，2025.3）+0.5 
3.软件学院反电诈宣传教育报告（软件学院，2025.3）+0.5 
4.高校毕业生促就业行动启动仪式志愿者（人工智能学院，2025.6）+0.5 
5.校团委第二课堂培训会（校团委，2024.11）+0.5 
6.“春风化语剧映韶华”校园心理情景剧初赛（人工智能学院，2025.5）+0.5 
7.人工智能学院消防安全培训（人工智能学院，2025.6）+0.5
8.“乐享学行·智趣挑战”四部曲活动初赛观众（软件学院，2025.3）+0.5
9.晚自习缺勤一次-1 </t>
  </si>
  <si>
    <t>1.软件人工智能学院暑期三下乡社会实践答辩赛初赛（软件人工智能学院团委学生会,2024.9.27）+0.5                                            
2.软件人工智能学院新生大创项目培训课程（软件人工智能学院团委学生会,2024.10.12）+0.5                                                                3.软件人工智能学院寝室文化节展演决赛（软件人工智能学院团委学生会,2024.10.22）+0.5                                                                    4.校团委第二课堂培训会（软件人工智能学院团委学生会,2024.10.24）+0.5                                           
5.《大规模技术浅谈》报告会（软件人工智能学院团委学生会, 2025.3.12）+0.5                                   6.软件人工智能学院寒假社会实践答辩初赛（软件人工智能学院团委学生会, 2025.3.12）+0.5                            
7.软件人工智能学院反电诈宣传教育报告（软件人工智能学院团委学生会 ,2025.3.13）+0.5                              
8.“乐享学行,智取挑战”四部曲初赛（软件人工智能学院团委学生会, 2025.3.27）+0.5                                              9.人工智能学院消防安全培训（软件人工智能学院团委学生会,2025.6.6）+0.5                                       
10.2024校园心理情景剧剧本初赛（人工智能学院，2024.10.10）+0.5
11.晚自习缺席两次-2</t>
  </si>
  <si>
    <t>1.软件学院反电诈宣传教育报告(软件学院，2025.3）+0.5
2.软件学院“青蓝相承，助梦新翼”辅导活动三（软件学院，2024.12）+0.5
3.人工智能学院消防安全培训（人工智能学院，2025.6）+0.5
4.软件学院双十心理比赛大众评审活动（软件学院，10.24）+0.5
5.易班app使用培训（软件学院，2024.11）+0.5
6.校勤工助学中心全体会（校勤工助学中心，2024.10）+0.5
7.软件学院大创项目培训课程（大创中心，2024.10）+0.5 
8.晚自习缺勤一次-1</t>
  </si>
  <si>
    <t>1.校团委第二课堂培训会（软件人工智能学院团委学生会，2024.10.24）+0.5
2.人工智能学院体育文化节（人工智能学院，2025.5）+0.5
3.人工智能学院消防安全培训（软件人工智能学院团委学生会，2025.6.6）+0.5
4.人工智能学院体育文化节抽签活动（软件人工智能学院团委学生会，2025.5.6）+0.5
5.8月31日人工智能学院迎新志愿服务活动（软件人工智能学院团委学生会，2025.8.31）+0.5                                        
6.24年软件人工智能学院军训晚会5小时（人工智能学院，2024.10.08）+0.5    
7.沈师校园媒体打call活动（沈阳师范大学，2025.8.13）+0.5 
8.2025.6.15跑遍辽宁2025本溪桓仁五女山半程马拉松赛事裁判员（沈阳师范大学，2025.6.15） +0.5
9.晚自习缺勤一次-1</t>
  </si>
  <si>
    <t>1.人工智能学院消防安全培训 （人工智能学院，6.6-6.7 ）+0.5
2.软件人工智能学院寝室文化节展演初赛 （软件人工智能学院，10.16）+0.5
3.校团委第二课堂培训会 （沈阳师范大学，10.24）+0.5
4.软件人工智能学院寒假返家乡社会实践答辩（软件人工智能学院，4.1） +0.5
5.软件人工智能学院新生大创项目培训课程 （软件人工智能学院，10.12）+0.5</t>
  </si>
  <si>
    <t>寝室长+2 
校团委第二课堂培训会（人工智能学院，2024.10）+0.5 
软件学院反电诈宣传教育报告（人工智能学院，2025.3）+0.5 
人工智能学院消防安全培训（人工智能学院，2025.6）+0.5 
晚自习缺勤一次-1</t>
  </si>
  <si>
    <t>1.校团委第二课堂培训会 （沈阳师范大学，2024.10.24）+0.5
2.软件学院反电诈宣传教育报告（沈阳师范大学人工智能学院，2025.03.19） +0.5
3.高校毕业生促就业行动启动仪式志愿者 （沈阳师范大学人工智能学院，2025.05.20）+0.5
4.25年感谢恩师公益活动证书 （沈阳师范大学人工智能学院，2025.03.26）+0.5
5.24年软件学院军训晚会5小时 （沈阳师范大学人工智能学院，2024.10.08）+0.5</t>
  </si>
  <si>
    <t>1.“春风化语 剧映韶华”校园心理情景剧初赛（人工智能学院，2025.4）+0.5
2.'乐享学行·智趣挑战”四部曲初赛（人工智能学院，2025.3）+0.5 
3.软件学院反电诈宣传教育报告（人工智能学院，2025.3）+0.5 
4.软件学院寒假社会实践答辩初赛（人工智能学院，2025.3）+0.5 
5.校团委第二课堂培训会（人工智能学院，2024.10）+0.5</t>
  </si>
  <si>
    <t>1.舍长+2，
2.软件学院反电诈宣传教育报告(软件学院，2025.3)+0.5
3.易班app使用培训(软件学院，2024.11)+0.5
4.校团委第二课堂培训会+0.5
5.软件学院“青蓝相承，助梦新翼”辅导活动三（软件学院，2024.12）+0.5
6.“春风化语 剧映韶华”校园心理情景剧初赛（人工智能学院，2025.4）+0.5
7.人工智能学院消防安全培训(软件学院，2025.6)+0.5 
8.晚自习缺勤一次-1</t>
  </si>
  <si>
    <t>1.人工智能学院消防安全培训（沈阳师范大学人工智能学院，2024.10.08） +0.5
2.软件学院反电诈宣传教育报告 （沈阳师范大学人工智能学院2024.10.08）+0.5
3.高校毕业生促就业行动启动仪式志愿者（沈阳师范大学人工智能学院，2025.06.04）+0.5
4.软件学院迎新晚会第一次彩排（沈阳师范大学人工智能学院2024.11.28）
5.校团委第二课堂培训会（沈阳师范大学人工智能学院，2024.11.01） +0.5
7.迎新晚会演员 （沈阳师范大学人工智能学院，2024.11.28）+0.5</t>
  </si>
  <si>
    <t>1.24年软件学院军训晚会5小时 (沈阳师范大学人工智能学院，2024.10.08 )  +0.5
2.沈师校园媒体打call活动 (沈阳师范大学人工智能学院，2025.08.13) +0.5
3.软件学院反电诈宣传教育报告 (沈阳师范大学人工智能学院， 2025.03.19 )+0.5
4.校团委第二课堂培训会 (沈阳师范大学人工智能学院，2024.11.01 )+0.5
5.人工智能学院消防安全培训 (沈阳师范大学人工智能学院，2025.06.19 )+0.5</t>
  </si>
  <si>
    <t>1.校园委第二课堂培训会 （沈阳师范大学人工智能学院，2024.11.01）+0.5
2.软件学院寝室文化节展演初赛（沈阳师范大学人工智能学院，2024.11.02） +0.5
3.人工智能学院消防安全培训（沈阳师范大学人工智能学院，2024.10.08） +0.5
4.软件学院反电诈宣传教育报告（沈阳师范大学人工智能学院，2024.10.08） +0.5
5.软件学院基层学院调查"（沈阳师范大学人工智能学院，2025.3.19 ，）+0.5</t>
  </si>
  <si>
    <t>1.软件学院新生大创项目培训课程（人工智能学院，2024年10月12日）+0.5
2.软件学院反电诈教育宣传报告（人工智能学院，2025年3月13日）+0.5
3.“春风化雨，剧映韶华”校园心理情景剧初赛+0（人工智能学院，2025年4月24日）+0.5
4.校团委第二青课堂培训会（人工智能学院，2024年10月24日）+0.5
5.人工智能学院-创业路演日-主题活动（）+0.5
6.软件学院-社区服务日-主题活动（人工智能学院2025年4月2日）+0.5
7.晚自习缺勤一次-1</t>
  </si>
  <si>
    <t>1.校团委第二课堂培训会+0.5（人工智能学院，2024年10月22日）
2.软件学院反电诈宣传教育报告+0.5（人工智能学院，2025年3月13日）
3.人工智能学院消防安全培训+0.5（2025年6月7日）
4.学院铲雪+0.5（2024年12月10日）</t>
  </si>
  <si>
    <t>1.人工智能学院安全培训（人工智能学院,2025.6.6）+0.5
2.校团委第二活动培训会（人工智能学院,2024.10.24）+0.5
3.软件人工智能学院扫雪志愿活动（人工智能学院,2025.2.27）+0.5
4.24届学生军训五小时晚会（人工智能学院,2024.10.8)+0.5</t>
  </si>
  <si>
    <t>1.校团委第二课堂培训会 (沈阳师范大学人工智能学院，2024.11.01 )+0.5
2.人工智能学院消防安全培训 (沈阳师范大学人工智能学院，2025.06.19 )+0.5
3.软件学院反电诈宣传教育报告 (沈阳师范大学人工智能学院，2025.03.19 )+0.5
4.24年软件学院军训晚会5小时(沈阳师范大学人工智能学院，2024.10.08 ) +0.5</t>
  </si>
  <si>
    <t>1.校团委第二课堂培训会（软件人工智能学院团委学生会，2024.10.24）+0.5
2.人工智能学院消防安全培训（人工智能学院，2025.6.6）+0.5
3.24年软件人工智能学院军训晚会5小时（软件人工智能学院，2024.10.8）+0.5  
4.沈师校园媒体打call活动+0.5（人工智能学院，2025.8.13）+0.5</t>
  </si>
  <si>
    <t>1.人工智能学院消防安全培训+0.5（人工智能学院 2025.3）  
2.软件学院反电诈宣传教育报告+0.5 （人工智能学院  2025.3） 
3.心理素质拓展大赛初赛+0.5（人工智能学院2025.5）  
4.2025年助学贷款知识竞赛+0.5（人工智能学院  2025.6）   
5.5月28日半马志愿者+0.5（沈阳师范大学青年志愿者联合会  2025.5） 
6.人工智能学院希望工程助力方式1志愿者+0.5（沈阳师范大学青年志愿者联合会）  
7.易班app培训（人工智能学院  2024.10）+ 0.5</t>
  </si>
  <si>
    <t>1.人工智能学院消防安全培训 （沈阳师范大学人工智能学院  2025.6.6 ）+0.5                                                                                                                               
2. 化学化工学院2024年迎新晚会 （沈阳师范大学化学化工学院 2024.12.29） +0.5
3.第二十界“自强之星大学生”颁奖化院观众 （沈阳师范大学化学化工学院 2025.6.4） +0.5</t>
  </si>
  <si>
    <t>1.沈师校园媒体打call活动 （沈阳师范大学，2025.8.13）+0.5
2.24年软件学院军训晚会5小时 （沈阳师范大学人工智能学院，2024.10.08）+0.5
3.软件学院反电诈宣传教育报告（沈阳师范大学人工智能学院，2025.3.13） +0.5</t>
  </si>
  <si>
    <t>1.人工智能学院消防安全培训（软件人工智能学院团委学生会，2025.6.6）+0.5
2.软件人工智能学院反电诈宣传教育报告(软件人工智能学院团委学生会，2025.3.3)+0.5
3.《大模型技术浅谈》报告会（软件人工智能学院团委学生会，2025.3.12）+0.5
4.校团委第二课堂培训会（软件人工智能学院团委学生会，2024.10.24）+0.5
5.软件人工智能学院寝室文化节展演决赛（软件人工智能学院团委学生会，2024.10.22）+0.5
6.软件人工智能学院新生大创项目培训课程（软件人工智能学院团委学生会，2024.10.12）+0.5
7.软件人工智能学院暑期三下乡（软件人工智能学院团委学生会，2024.9.27）+0.5
8.晚自习缺席两次-2</t>
  </si>
  <si>
    <t>1.软件学院反电诈宣传教育报告(软件学院，2025.3)+0.5
2.人工智能学院消防安全培训(软件学院，2025.6)+0.5
3.易班app使用培训(软件学院，2024.11)+0.5
4.软件学院大创项目培训课程(软件学院，2024.10)+0.5
5.软件学院“青蓝相承，助梦新翼”辅导活动一(软件学院，2024.11)+0.5 
6.晚自习缺勤一次-1</t>
  </si>
  <si>
    <t>1.第二课堂培训会（校团委 2024.10）+0.5 
2.反电诈宣传教育报告（软件学院 2025.3）+0.5 
3.消防安全培训（软件学院 2025.6）+0.5 
4.晚自习缺勤一次-1</t>
  </si>
  <si>
    <t>1.人工智能学院消防安全培训（软件人工智能学院团委学生会，2025.6.6）+0.5
2.软件人工智能学院反电诈宣传教育报告（软件人工智能学院团委学生会，2025.3.13）+0.5
3.校团委第二课堂培训会（软件人工智能学院团委学生会，2025.10.24）+0.5
4.软件人工智能学院暑期“三下乡”答辩初赛（软件人工智能学院团委学生会，2025.10.8）+0.5
5.软件人工智能学院暑期三下乡社会实践初赛（软件人工智能学院团委学生会，2025.9.27）+0.5
6.2024校园心理情景剧剧本大赛初赛（人工智能学院，2024.10.10）+0.5
7.晚自习缺席两次-2</t>
  </si>
  <si>
    <t>1.易班app使用培训（人工智能学院，2024·12）+0.5
2.校团委第二课堂培训会（人工智能学院，2025.10）+0.5
3.人工智能学院安全培训（人工智能学院,2025.10）+0.5
4.软件学院反诈宣传教育报告（人工智能学院,2025.10）+0.5
5.晚自习缺勤一次-1</t>
  </si>
  <si>
    <t>1.校园委第二课堂培训会（人工智能学院，2024.10）+0.5 
2.人工智能学院消防安全培训（人工智能学院，2025.10）+0.5 
3.软件学院反电诈宣传教育报告（人工智能学院，2025.3）+0.5
4.人工智能反诈宣传讲座（人工智能学院，2025.3）+0.5
5. 晚自习缺勤一次-1</t>
  </si>
  <si>
    <t>1.人工智能学院安全消防培训（人工智能学院 2024.6.20）+0.5
2.校团委第二课堂培训会（人工智能学院 2024.10.24）+0.5</t>
  </si>
  <si>
    <t>1.校团委第二课堂培训会 (沈阳师范大学人工智能学院，2024.11.01 )+0.5                     2.软件学院迎新晚会主持人二轮面试 (沈阳师范大学人工智能学院，2024.10.21 )+0.5
3.24级软件学院军训晚会5小时(沈阳师范大学人工智能学院，2024.10.08 ) +0.5</t>
  </si>
  <si>
    <t xml:space="preserve">1.人工智能学院消防安全培训（沈阳师范大学人工智能学院，2024.10.08） +0.5
2.软件学院反电诈宣传教育报告 （沈阳师范大学人工智能学院，2024.10.08）+0.5
</t>
  </si>
  <si>
    <t>1.寝室长（人工智能学院，2024-2025）+2
2.人工智能学院消防安全培训（软件人工智能学院团委学生会，2025.6.6）+0.5
3.“乐享学行.智趣挑战”初赛（软件人工智能学院团委学生会，2025.3.27）+0.5
4.软件人工智能学院反电诈宣传教育报告（软件人工智能学院团委学生会，2025.3.13）+0.5
5.软件人工智能学院暑期三下乡社会实践答辩赛初赛（软件人工智能学院团委学生会，2024.9.27）+0.5
6.校团委第二课堂培训会（软件人工智能学院团委学生会，2024.10.24）+0.5
7.晚自习缺勤两次-2</t>
  </si>
  <si>
    <t>1.寝室长+2  
2.8.31日迎新活动+0.5  
3.校团委第二课堂培训会+0.5  
4.人工智能学院消防安全培训+0.5  
5.软件学院反电诈宣传教育报告+0.5
6.晚自习缺勤四次-4</t>
  </si>
  <si>
    <t>1.人工智能学院消防安全培训（软件人工智能学院团委学生会，2025.6.6）+0.5
2.软件人工智能学院反电诈宣传教育报告（软件人工智能学院团委学生会，2025.3.13）+0.5
3.校团委第二课堂培训会（软件人工智能学院团委学生会，2025.10.24）+0.5
4.2024校园心理情景剧剧本大赛初赛(人工智能学院，2024.10.10)+0.5
5.晚自习缺席两次-2</t>
  </si>
  <si>
    <t>1.人工智能学院消防安全培训（人工智能学院，2025.6.6）＋0.5
2.校园第二课堂培训会（人工智能学院，2024.10.24）+0.5
3.软件人工智能学院寝室文化节展演决赛（人工智能学院，2024.10.22）+0.5
4.软件人工智能学院暑期三下乡（人工智能学院，2024.9.27）+0.5
5.晚自习缺席两次-2</t>
  </si>
  <si>
    <t>1.人工智能学院消防安全培训（人工智能学院，2025.6.6）+0.5
2.校团委第二课堂培训会（沈阳师范大学团委，2024.10.24）+0.5
3.软件人工智能学院新生大创项目培训课程（人工智能学院，2024.10.24）+0.5
4.晚自习缺席两次-2</t>
  </si>
  <si>
    <t>1.三下乡初赛观众+0.5 （软件学院 2024.10）
2.大创项目培训课程（软件学院 2024.10）+0.5 
3.第二课堂培训（软件学院 2024.10）+0.5 
4.反电诈宣传教育报告（软件学院 2025.3）+0.5 
5.心理素质扩展大赛初赛（软件学院 2025.5）+0.5 
6.消防安全培训（软件学院 2025.6）+0.5 
晚自习缺勤5次-5</t>
  </si>
  <si>
    <t>1.寝室长+2
2.第二课堂培训+0.5 
3.反电诈宣传教育报告+0.5 (软件学院 2025.3)
4.心理素质扩展大赛初赛+0.5 (2025.3)
5.消防安全培训+0.5 (软件学院2025.3)
6.晚自习缺席六次，迟到两次-7
7.三下乡初赛观众+0.5(软件学院 2025.3)</t>
  </si>
  <si>
    <t>1.晚自习缺勤两次，迟到一次-2.5</t>
  </si>
  <si>
    <t>1.校团委第二课堂培训会 （沈阳师范大学人工智能学院，2024.10.24）+0.5
2.软件学院寝室文化节展演初赛 （沈阳师范大学人工智能学院 2024.10.16）+0.5
3.软件学院反电诈宣传教育报告 （沈阳师范大学人工智能学院 2025.3.13）+0.5
4.24年软件学院军训晚会5小时（沈阳师范大学人工智能学院 2024.10.8） +0.5
5.晚自习缺勤五次-5</t>
  </si>
  <si>
    <t>1.校团委第二课堂培训会（沈阳师范大学人工智能学院，2024.10.24） +0.5
2.软件学院寝室文化节展演初赛（沈阳师范大学人工智能学院，2024.11.2） +0.5
3.人工智能学院消防安全培训（沈阳师范大学人工智能学院，2025.6.19） +0.5
4.软件学院反电诈宣传教育报告（沈阳师范大学人工智能学院，2025.3.09） +0.5
5.24年软件学院军训晚会5小时 （沈阳师范大学，2024.10.8）+0.5
6.晚自习缺勤六次、迟到一次 -6.5</t>
  </si>
  <si>
    <t>1.软件学院反电诈宣传教育报告（沈阳师范大学人工智能学院2025.03.19） +0.5
2.24年软件学院军训晚会5小时（沈阳师范大学2024.10.08） +0.5
3.沈师校园媒体打call活动（沈阳师范大学2025.08.13） +0.5
1.晚自习缺勤六次、迟到一次.6.5</t>
  </si>
  <si>
    <t>1.班级组织委员+2(人工智能学院2024.8)
2.晚自习缺勤八次，迟到一次-8.5</t>
  </si>
  <si>
    <t>1.24年软件学院军训晚会5小时 （沈阳师范大学人工智能学院，2024.10.08）+0.5
2.晚自习缺勤其次、迟到一次-7.5</t>
  </si>
  <si>
    <t>1.晚自习缺勤七次，迟到一次</t>
  </si>
  <si>
    <t>人工智能学院2024级计算机科学与技术专业本科生学生2024-2025学年 综合素质测评结果 文体测评成绩</t>
  </si>
  <si>
    <t>基础分（满分50）</t>
  </si>
  <si>
    <t>奖励分（满分50）</t>
  </si>
  <si>
    <t>文体测评排名</t>
  </si>
  <si>
    <t>1.2024.非医类健康科普大赛（海报）省级二等奖（沈阳医学院，2024.5 ）+16
2.2024.软件学院“‘易’起创徽，风采扬威”——logo创意设计比赛一等奖（沈阳师范大学人工智能学院，2024.11 ）+5
3.2025.院易班“淬炼应变思维，磨砺临场锋芒”主题比赛二等奖（沈阳师范大学人工智能学院，2025.5 ）+4
4.2025.院易班“智绘新徽·启焕新章”院徽创意设计比赛一等奖（沈阳师范大学人工智能学院，2025.4 ）+5
5.2025.院易班“智绘新徽·启焕新章”院徽创意设计比赛一等奖（沈阳师范大学人工智能学院，2025.4 ）+2.5
6.2025.院易班“智绘新徽·启焕新章”院徽创意设计比赛三等奖（沈阳师范大学人工智能学院，2025.4 ）+1.5
7.人工智能学院2025.“春风化语 剧映韶华”校园心理情景剧初赛二等奖（沈阳师范大学人工智能学院，2025.4 ）+4
8.2024.院易班“雪域奇缘：踏雪寻梦，欢乐之行”比赛三等奖（沈阳师范大学人工智能学院，202.11 ）+1.5
9.2025.人工智能学院“心怀感恩·励志前行”主题海报设计大赛三等奖+3
10.人工智能学院2025.“心育暖阳 逐梦远航”大学生心里素质拓展大赛初赛三等奖（沈阳师范大学人工智能学院，2025.5 ）+3</t>
  </si>
  <si>
    <t xml:space="preserve">1.沈阳师范大学第十七届大学生数学竞赛校级一等奖 （沈阳师范大学大创中心，2025.6） +10
2.2024.软件学院“心灵之叶，创意绽放”树叶贴画一创意心理画大赛院级三等奖 （沈阳师范大学人工智能学院 2024.10 ）+3
3.2024.软件学院易班“易’起创‘徽’，风采—logo创意设计比赛院级二等奖；（沈阳师范大学人工智能学院 2024.11）+4 
4.2024.软件学院易班“雪域奇缘：踏雪寻梦，欢乐之行”主题摄影作品征集活动院级三等奖（沈阳师范大学人工智能学院 2024.12）+3
5.2025.软件学院“薪火承锋志，竞答启新程”学习雷锋知识竞赛院级二等奖（沈阳师范大学人工智能学院 2025.3） +4
6.2025.软件学院“传承雷锋精神，争做时代先锋”征文大赛院级三等奖 （沈阳师范大学人工智能学院 2025.4）+3
7.2025.人工智能学院易班“智绘新徽，启焕新章”院徽创意设计比赛院级二等奖 （沈阳师范大学人工智能学院 2025.4） +4
8.2025.人工智能学院自管会“心扫尘埃，室满清芬”海报设计比赛院级三等奖 （沈阳师范大学人工智能学院 2025.4） +3
9.2025.人工智能学院大学生自管会“绿艺焕寝，创享新生”大赛院级二等奖（沈阳师范大学人工智能学院 2025.5） +4
10.2025.人工智能学院大学生心理素质大赛院级二等奖（沈阳师范大学人工智能学院 2025.5 ）+4  </t>
  </si>
  <si>
    <t>1.人工智能学院2025年“乐享学行 智趣挑战”院级三等奖（沈阳师范大学人工智能学院，2025.4）+3
2.人工智能学院2025年“春风化雨，剧映韶华”校园心理情景剧院级二等奖（沈阳师范大学人工智能学院，2025.4）+4
3.人工智能学院2025年“心育暖阳 逐梦远航”大学生心理素质拓展大赛院级三等奖（沈阳师范大学人工智能学院，2025.5）+3
4.2024年软件学院易班工作站“‘易’起创‘徽’，风采扬威”——logo设计比赛院级一等奖（沈阳师范大学人工智能学院，2024.11）+2.5
5.2024年软件学院易班工作站“雪域奇缘：踏雪寻梦，欢乐之行”院级三等奖（沈阳师范大学人工智能学院，2024.11）+1.5
6.2025年院人工智能学院易班“智绘新徽·启焕新章”院徽创意设计比赛一等奖（沈阳师范大学人工智能学院，2025.4）+2.5
7.2025年院人工智能学院易班“智绘新徽·启焕新章”院徽创意设计比赛一等奖（沈阳师范大学人工智能学院，2025.4）+2.5
8.2025年人工智能学院易班工作站“智绘新徽 启焕新章”院徽创意设计比赛院级三等奖（沈阳师范大学人工智能学院，2025.4）+3
9.2025年人工智能学院易班工作站“淬炼应变思维，磨砺临场锋芒”院级二等奖（沈阳师范大学人工智能学院，2025.5）+4
10.院排球队成员（沈阳师范大学人工智能学院，2024.2025学年）+6</t>
  </si>
  <si>
    <t>1.“春风化语 剧映韶华”校园心理情景剧初赛二等奖（沈阳师范大学人工智能学院，2025.4 ）+4
2.软件学院寝室文化节展演决赛三等奖（沈阳师范大学人工智能学院，2024.10 ）+3
3.沈阳师范大学2025.寒假招生宣传社会实践专项活动校级一等奖（沈阳师范大学人工智能学院，2025.1 ）+5
4.献礼祖国75华诞校级合唱比赛团体二等奖（沈阳师范大学人工智能学院，2024.9 ）+8 
5.“心灵之叶，创意绽放”树叶贴画—创意心理画大赛二等奖（沈阳师范大学人工智能学院，2024.10 ）+4</t>
  </si>
  <si>
    <r>
      <rPr>
        <sz val="14"/>
        <color rgb="FF000000"/>
        <rFont val="宋体"/>
        <charset val="134"/>
      </rPr>
      <t>1.2015.沈阳师范大学人工智能学院春季体育文化节女子羽毛球友谊赛第四名（沈阳师范大学人工智能学院2025</t>
    </r>
    <r>
      <rPr>
        <sz val="14"/>
        <color rgb="FF000000"/>
        <rFont val="宋体"/>
        <charset val="134"/>
      </rPr>
      <t xml:space="preserve">  </t>
    </r>
    <r>
      <rPr>
        <sz val="14"/>
        <color rgb="FF000000"/>
        <rFont val="宋体"/>
        <charset val="134"/>
      </rPr>
      <t>05.11） +2</t>
    </r>
    <r>
      <rPr>
        <sz val="14"/>
        <color rgb="FF000000"/>
        <rFont val="宋体"/>
        <charset val="134"/>
      </rPr>
      <t xml:space="preserve">
</t>
    </r>
    <r>
      <rPr>
        <sz val="14"/>
        <color rgb="FF000000"/>
        <rFont val="宋体"/>
        <charset val="134"/>
      </rPr>
      <t>2.2015.沈阳师范大学第十九届大学生职业发展与就业创业活动三笔字毛笔大赛二等奖（沈阳师范大学2025 05.09） +8</t>
    </r>
    <r>
      <rPr>
        <sz val="14"/>
        <color rgb="FF000000"/>
        <rFont val="宋体"/>
        <charset val="134"/>
      </rPr>
      <t xml:space="preserve">
</t>
    </r>
    <r>
      <rPr>
        <sz val="14"/>
        <color rgb="FF000000"/>
        <rFont val="宋体"/>
        <charset val="134"/>
      </rPr>
      <t>3.2025.，沈阳师范大学第六届新媒体大赛主题征文校级三等奖(沈阳师范大学 2025 08.28) +6</t>
    </r>
    <r>
      <rPr>
        <sz val="14"/>
        <color rgb="FF000000"/>
        <rFont val="宋体"/>
        <charset val="134"/>
      </rPr>
      <t xml:space="preserve">
</t>
    </r>
    <r>
      <rPr>
        <sz val="14"/>
        <color rgb="FF000000"/>
        <rFont val="宋体"/>
        <charset val="134"/>
      </rPr>
      <t>4.献礼祖国75华诞校级合唱比赛校级二等奖（沈阳师范大学人工智能学院2024 09.21） +8</t>
    </r>
  </si>
  <si>
    <r>
      <rPr>
        <sz val="14"/>
        <color rgb="FF000000"/>
        <rFont val="宋体"/>
        <charset val="134"/>
      </rPr>
      <t>1.第五届“外教社·词达人杯”全国大学生英语词汇能力辽宁赛区本科非英语类专业组三等奖（沈阳师范大学，2025.6.13）+12</t>
    </r>
    <r>
      <rPr>
        <sz val="14"/>
        <color rgb="FF000000"/>
        <rFont val="宋体"/>
        <charset val="134"/>
      </rPr>
      <t xml:space="preserve">
</t>
    </r>
    <r>
      <rPr>
        <sz val="14"/>
        <color rgb="FF000000"/>
        <rFont val="宋体"/>
        <charset val="134"/>
      </rPr>
      <t>2.2025.全国大学生信息素养挑战赛一等奖</t>
    </r>
    <r>
      <rPr>
        <sz val="14"/>
        <color rgb="FF000000"/>
        <rFont val="宋体"/>
        <charset val="134"/>
      </rPr>
      <t xml:space="preserve">
</t>
    </r>
    <r>
      <rPr>
        <sz val="14"/>
        <color rgb="FF000000"/>
        <rFont val="宋体"/>
        <charset val="134"/>
      </rPr>
      <t>3.“文化强国杯”全国高校文学文化素养挑战赛优秀志愿者（沈阳师范大学，2025.3.31） +1</t>
    </r>
    <r>
      <rPr>
        <sz val="14"/>
        <color rgb="FF000000"/>
        <rFont val="宋体"/>
        <charset val="134"/>
      </rPr>
      <t xml:space="preserve">
</t>
    </r>
    <r>
      <rPr>
        <sz val="14"/>
        <color rgb="FF000000"/>
        <rFont val="宋体"/>
        <charset val="134"/>
      </rPr>
      <t>4.2025.全国大学生“人工智能 +”创新创业大赛优秀志愿者（沈阳师范大学，2025.5.21） +1</t>
    </r>
    <r>
      <rPr>
        <sz val="14"/>
        <color rgb="FF000000"/>
        <rFont val="宋体"/>
        <charset val="134"/>
      </rPr>
      <t xml:space="preserve">
</t>
    </r>
    <r>
      <rPr>
        <sz val="14"/>
        <color rgb="FF000000"/>
        <rFont val="宋体"/>
        <charset val="134"/>
      </rPr>
      <t>5.献礼祖国75华诞校级合唱比赛校级二等奖 （沈阳师范大学，2024.9.21）+8</t>
    </r>
  </si>
  <si>
    <t>1.“心灵之叶，创意绽放”树叶贴画.创意心理画大赛三等奖（沈阳师范大学人工智能学院，2024.10.12）+3
2.2025.“心育暖阳逐梦远航”大学生心理素质拓展大赛三等奖（沈阳师范大学人工智能学院，2025.5）+3
3.2025.“乐享学行·智趣挑战”知识问答（沈阳师范大学人工智能学院，2025.4）+3
4.2025.寒假社会实践结项答辩大赛二等奖（沈阳师范大学人工智能学院，2025.3）+4
5.2025.“传承雷锋精神，争做时代先锋”主题征文大赛三等奖（沈阳师范大学人工智能学院，2025.4）+3
6.2025.寒假“返家乡”社会实践二等奖（沈阳师范大学人工智能学院，2025.4）+4
7.2024.软件学院易班工作站举办的“'易’起创'徽’，风采扬威”..logo创意设计比赛二等奖（沈阳师范大学人工智能学院 2024.11）+2</t>
  </si>
  <si>
    <t>第六届新媒体大赛三等奖（共青团沈阳师范大学委员会，2025.7）+3
大学生自管会绿艺焕寝创享新生大赛二等奖（人工智能学院大学生自管会沈阳师范大学人工智能学院，2025.5）+4
院徽创意设计比赛二等奖（沈阳师范大学人工能学院，2025.4）+2
易班 雪域奇缘比赛三等奖（沈阳师范大学人工智能学院，2024.12）+1.5
福彩短视频比赛二等奖（沈阳市福利彩票中心，2025.6）+8
创意心理画大赛三等奖（沈阳市范大学人工智能学院，2024.10）+3</t>
  </si>
  <si>
    <t>1.心理素质拓展大赛院级三等奖（沈阳师范大学人工智能学院，2025.5）+3
2.七十五载风华颂 砥砺奋进新征程”大合唱展演二等奖（沈阳师范大学，2024.9）+8
3.2025.沈阳师范大学寒假招生宣传社会实践专项活动校级二等奖+8
4. 1.2024.软件学院易班“雪域奇缘：踏雪寻梦，欢乐之行”主题摄影作品征集活动院级二等奖；（沈阳师范大学人工智能学院2024.12）+2</t>
  </si>
  <si>
    <t>1.25.雷锋征文大赛院级二等奖（共青团沈阳师范大学人工智能学院委员会，2025.04） +4
2.25.雷锋知识竞赛院级二等奖 （团队成员）（共青团沈阳师范大学人工智能学院委员会，2025.03）+2
5.25.第十二届桃战杯沈阳师范大学大学生课外学术科技作品竞赛校级三等奖（团队赛队员）（沈阳师范大学科研处，2025.08）+3</t>
  </si>
  <si>
    <t>1.2025辽宁省大学生游泳锦标赛第六名（辽宁省体育局，2025.6.28）+8
2.第十二届挑战者杯校级三等奖（沈阳师范大学，2025.8）+3
3.第十五届全国大学生电子商务“创新、创业及创业”挑战赛校级一等奖（全国大学生电子商务“创新，创意，及创业”挑战赛竞赛组织委员会，2025.5.22） +5
4.春季体育文化节羽毛球友谊赛第一名（人工智能学院，2025.5）+5</t>
  </si>
  <si>
    <t>1.校园大合唱比赛校级二等奖（沈阳师范大学，2024.9.29） +8
2.软件学院社会实践答辩大赛院级一等奖（人工智能学院，2025.4） +5
3.“双十心理活动”院级三等奖 （人工智能学院，2024.10）+3
4.寝室文化节院级二等奖（人工智能学院，2024.10.23）+4</t>
  </si>
  <si>
    <t>1.2025年“春风化语，剧映韶华”校园心理情景剧初赛一等奖（人工智能学院，2025.4）+5
2.2025年人工智能学院“心育暖阳 逐梦远航”大学生心理素质拓展大赛初赛二等奖（人工智能学院，2025.5）+4
3.2025年人工智能学院“诚信天下•智汇竞答”助学贷款知识竞赛一等奖（人工智能学院，2025.6）+5
4.2025年人工智能学院易班工作站举办“淬炼应变思维，磨砺临场锋芒”主题比赛三等奖（人工智能学院，2025.5）+3
5.软件学院2025年寒假社会实践结项答辩大赛三等奖（软件学院，2025.3）+3</t>
  </si>
  <si>
    <t>1.25手抄报比赛院级二等奖 （沈阳师范大学人工智能学院，2025.04.05）+4
2.25世界卫生日知识竞赛院三等奖 （沈阳师范大学人工智能学院，2025.04.18）+3
3.25心理素质比赛院级三等奖 （沈阳师范大学人工智能学院，2025.05.15）+3
4.献礼祖国75华诞校级合唱比赛校级二等奖（沈阳师范大学，2024.9.21） +8</t>
  </si>
  <si>
    <t>1、2024.软件学院“心灵之叶，创意绽放”树叶贴画.创意心理画大赛二等奖（沈阳师范大学人工智能学院，2024.10 ）+4
2、2025.人工智能学院“乐享学行•智趣挑战”知识问答三等奖（沈阳师范大学人工智能学院，2025.4 ）+3
3、2025.“春风化雨 剧映韶华”校园心理情景剧初赛二等奖（沈阳师范大学人工智能学院，2025.4 ）+4
4、2025.“心育暖阳 逐梦远航”大学生心理素质拓展大赛三等奖（沈阳师范大学人工智能学院，2025.5 ）+3
5、2025.软件学院寒假社会实践结项答辩大赛二等奖（沈阳师范大学人工智能学院，2025.5 ）+4</t>
  </si>
  <si>
    <t>1.“心灵之叶，创意绽放”树叶贴画.创意心理画大赛三等奖（沈阳师范大学人工智能学院，2024.10.12）+3
2.2024.软件学院易班“雪域奇缘：踏雪寻梦，欢乐之行”主题摄影作品征集活动院级三等奖；（沈阳师范大学人工智能学院2024.12） +1.5
3.2024.软件学院易班“易’起创‘徽’，风采—logo创意设计比赛院级二等奖；（沈阳师范大学人工智能学院 2024.11）+2
4.2025.人工智能学院大学生自管会“绿艺焕寝，创享新生”大赛院级二等奖（沈阳师范大学人工智能学院 2025.5） +4
5.人工智能学院2025.”乐享学行，智趣挑战“知识问答三等奖（沈阳师范大学人工智能学院 2025.4）+3
6.2025.人工智能学院大学生心理素质大赛院级三等奖（沈阳师范大学人工智能学院 2025.5.）+3</t>
  </si>
  <si>
    <t>1.办公室技能大赛校级优秀奖（沈阳师范大学，2025.5）+1
2.乐享学行知识问答比赛院级二等奖（人工智能学院，2025.4）+4
3.寝室文化节院级三等奖（人工智能学院，2024.10）+3
4.校园大合唱比赛校级二等奖（沈阳师范大学，2024.9.29） +8</t>
  </si>
  <si>
    <t>1.“传承雷锋精神，争做时代先锋”主题征文大赛院级二等奖（沈阳师范大学人工智能学院，2025.4） +4
2.乐享学行，智趣挑战知识问答院级二等奖(沈阳师范大学人工智能学院，2025.4）（负责人）+4
3.献礼祖国75华诞校级合唱比赛校级二等奖 （沈阳师范大学，2024.9.21）+8</t>
  </si>
  <si>
    <r>
      <rPr>
        <sz val="14"/>
        <color rgb="FF000000"/>
        <rFont val="宋体"/>
        <charset val="134"/>
      </rPr>
      <t>1.25年春日手抄报比赛院级二等奖成员 （沈阳师范大学人工智能学院，2025.04.05）+2</t>
    </r>
    <r>
      <rPr>
        <sz val="14"/>
        <color rgb="FF000000"/>
        <rFont val="宋体"/>
        <charset val="134"/>
      </rPr>
      <t xml:space="preserve">
</t>
    </r>
    <r>
      <rPr>
        <sz val="14"/>
        <color rgb="FF000000"/>
        <rFont val="宋体"/>
        <charset val="134"/>
      </rPr>
      <t>2.25年心理素质拓展比赛院级三等奖负责人 （沈阳师范大学人工智能学院，2025.05.15）+3</t>
    </r>
    <r>
      <rPr>
        <sz val="14"/>
        <color rgb="FF000000"/>
        <rFont val="宋体"/>
        <charset val="134"/>
      </rPr>
      <t xml:space="preserve">
</t>
    </r>
    <r>
      <rPr>
        <sz val="14"/>
        <color rgb="FF000000"/>
        <rFont val="宋体"/>
        <charset val="134"/>
      </rPr>
      <t>3.25年雷锋知识竞赛三等奖成员 （沈阳师范大学人工智能学院，2025.03.11）+1.5</t>
    </r>
    <r>
      <rPr>
        <sz val="14"/>
        <color rgb="FF000000"/>
        <rFont val="宋体"/>
        <charset val="134"/>
      </rPr>
      <t xml:space="preserve">
</t>
    </r>
    <r>
      <rPr>
        <sz val="14"/>
        <color rgb="FF000000"/>
        <rFont val="宋体"/>
        <charset val="134"/>
      </rPr>
      <t>4.献礼祖国75华诞校级合唱比赛校级二等奖 （沈阳师范大学，2024.09.21）+8"</t>
    </r>
  </si>
  <si>
    <t>1.人工智能学院2025.“春风化语剧映韶华”校园心理情景剧初赛院级二等奖（沈阳师范大学人工智能学院，2025.4 ）+4
2.软件学院2024.“心灵之叶，创意绽放”树叶贴画一创意心理画大赛院级二等奖（沈阳师范大学人工智能学院，2024.10 ）+4
3.院排球队成员（沈阳师范大学人工智能学院，2024.2025学.）+6</t>
  </si>
  <si>
    <t xml:space="preserve">1.2024.软件学院易班“雪域奇缘：踏雪寻梦，欢乐之行”主题摄影作品征集活动院级二等奖；（沈阳师范大学人工智能学院2024.12）+4
2.人工智能学院2025.”乐享学行，智趣挑战“知识问答三等奖（沈阳师范大学人工智能学院 2025.4）+3
3.2025.人工智能学院大学生心理素质大赛院级三等奖（沈阳师范大学人工智能学院 2025.5.）+3
4.2024.软件学院易班“易’起创‘徽’，风采—logo创意设计比赛院级二等奖；（沈阳师范大学人工智能学院 2024.11）+2
5.2024.沈阳师范大学软件学院“新型璀璨 青春正好”迎新晚会工作人员 （沈阳师范大学人工智能学院，2024.11）+1
6.2025.“薪火承锋志，竞答启新程”学习雷锋知识竞赛工作人员（沈阳师范大学软件学院，2025.4） +1
</t>
  </si>
  <si>
    <t>1.2025.人工智能学院“春风化雨 剧映韶华”校园心理情景剧初赛二等奖（沈阳师范大学人工智能学院，2025.4 ）+4
2.2025.人工智能学院易班工作站“春日新景绘，报上韵彩书”手抄报比赛二等奖（沈阳师范大学人工智能学院，2025.4 ）+4
3.2024.人工智能学院“乐享学行，智趣挑战”知识问答比赛三等奖（沈阳师范大学人工智能学院，2025.4 ）+3
4.2025.人工智能学院“淬炼应变思维，磨砺临场锋芒”决赛二等奖（沈阳师范大学人工智能学院，2025.4 ）+3</t>
  </si>
  <si>
    <t>1.沈阳师范大学第十七届大学生数学竞赛一等奖（沈阳师范大学教务处，2025.6）+10，
3.2025年人工智能学院“心育暖阳 逐梦远航”大学生心理素质拓展大赛初赛二等奖（人工智能学院，2025.5）+4</t>
  </si>
  <si>
    <t>1.2025年“春风化语，剧映韶华”校园心理情景剧初赛三等奖（人工智能学院，2025.4）+3
2.2025年人工智能学院“心育暖阳 逐梦远航”大学生心理素质拓展大赛初赛二等奖（人工智能学院，2025.5）+4
3.2025年软件学院寒假社会实践结项答辩大赛三等奖（软件学院，2025.3）+3
4.2025年人工智能学院“智绘新徽·启焕新章”院徽设计比赛二等奖（人工智能学院，2025.4）+4</t>
  </si>
  <si>
    <t xml:space="preserve">1.2024.软件学院“心灵之叶，创意绽放”树叶贴画一创意心理画大赛院级三等奖 （沈阳师范大学人工智能学院 2024.10.）+3
2.2024.软件学院易班“雪域奇缘：踏雪寻梦，欢乐之行”主题摄影作品征集活动院级三等奖（沈阳师范大学人工智能学院 2024.12）+1.5
3.2025.人工智能学院易班“智绘新徽，启焕新章”院徽创意设计比赛院级二等奖 （沈阳师范大学人工智能学院 2025.4） +2
4.2025.人工智能学院大学生自管会“绿艺焕寝，创享新生”大赛院级二等奖（沈阳师范大学人工智能学院 2025.5） +4
5.2025.人工智能学院大学生心理素质大赛院级三等奖（沈阳师范大学人工智能学院 2025.5 ）+3
</t>
  </si>
  <si>
    <t>1. 软件学院2024.“心灵之叶，创意绽放”树叶贴画一创意心理画大赛院级三等奖 （沈阳师范大学软件学院 2024.10）+3
2. 2025.人工智能学院“绿艺焕寝创享新生”大赛院级二等奖 （沈阳师范大学人工智能学院 2025.05）+4
3.2024.软件学院“雪域奇缘:踏雪寻梦，欢乐之行”比赛院级三等奖 （沈阳师范大学人工智能学院 2024.12）+1.5
4.2025.人工智能学院 “智绘新徽·启焕新章”院徽创意设计比赛院级二等奖 （沈阳师范大学人工智能学院 2025.04）+2
5.人工智能学院2025.“心育暖阳逐梦远航”大学生心理素质拓展大赛初赛院级三等奖 （沈阳师范大学人工智能学院 2025.05）+3</t>
  </si>
  <si>
    <r>
      <rPr>
        <sz val="14"/>
        <color rgb="FF000000"/>
        <rFont val="宋体"/>
        <charset val="134"/>
      </rPr>
      <t>1.25年“心育暖阳 逐梦远航”大学生心理素质拓展大赛院级三等奖(沈阳师范大学人工智能学院，2025.05.15) +3</t>
    </r>
    <r>
      <rPr>
        <sz val="14"/>
        <color rgb="FF000000"/>
        <rFont val="宋体"/>
        <charset val="134"/>
      </rPr>
      <t xml:space="preserve">
</t>
    </r>
    <r>
      <rPr>
        <sz val="14"/>
        <color rgb="FF000000"/>
        <rFont val="宋体"/>
        <charset val="134"/>
      </rPr>
      <t>2.25年 “春日新景绘，报上韵彩书”手抄报比赛院级三等奖成员（沈阳师范大学人工智能学院，2025.04.05） +1.5</t>
    </r>
    <r>
      <rPr>
        <sz val="14"/>
        <color rgb="FF000000"/>
        <rFont val="宋体"/>
        <charset val="134"/>
      </rPr>
      <t xml:space="preserve">
</t>
    </r>
    <r>
      <rPr>
        <sz val="14"/>
        <color rgb="FF000000"/>
        <rFont val="宋体"/>
        <charset val="134"/>
      </rPr>
      <t>3.25年“健康卫士世界卫生日知识大比拼”大赛院级二等奖（沈阳师范大学人工智能学院，2025.04.18） +4</t>
    </r>
    <r>
      <rPr>
        <sz val="14"/>
        <color rgb="FF000000"/>
        <rFont val="宋体"/>
        <charset val="134"/>
      </rPr>
      <t xml:space="preserve">
</t>
    </r>
    <r>
      <rPr>
        <sz val="14"/>
        <color rgb="FF000000"/>
        <rFont val="宋体"/>
        <charset val="134"/>
      </rPr>
      <t>4.24年大学生体育文化大学生创新创业大赛校级三等奖成员（沈阳师范大学，2024.11.10） +3</t>
    </r>
    <r>
      <rPr>
        <sz val="14"/>
        <color rgb="FF000000"/>
        <rFont val="宋体"/>
        <charset val="134"/>
      </rPr>
      <t xml:space="preserve">
</t>
    </r>
    <r>
      <rPr>
        <sz val="14"/>
        <color rgb="FF000000"/>
        <rFont val="宋体"/>
        <charset val="134"/>
      </rPr>
      <t>5.25“乐享学行·智趣挑战”知识问答院级三等奖（沈阳师范大学人工智能学院，2025.04.10） +1.5</t>
    </r>
  </si>
  <si>
    <t>1.2025”福彩杯“沈阳短视频主题活动二等奖（沈阳市福利彩票中心，2025.6）+8
2.2025”福彩杯“沈阳短视频主题活动一等奖（沈阳市福利彩票中心，2025.6）+5</t>
  </si>
  <si>
    <t>1.2025年“春风化语，剧映韶华”校园心理情景剧初赛三等奖（人工智能学院，2025.4）+3
2.2025年人工智能学院“心育暖阳 逐梦远航”大学生心理素质拓展大赛初赛二等奖（人工智能学院，2025.5）+4
3.2025年软件学院寒假社会实践结项答辩大赛三等奖（软件学院，2025.3）+3
4.2025年人工智能学院“智绘新徽·启焕新章”院徽设计比赛三等奖（人工智能学院，2025.4）+3</t>
  </si>
  <si>
    <t>1.人工智能春季体育文化节女子羽毛球友谊赛一等奖（沈阳师范大学人工智能学院2025.5）+5
2.易班“雪域奇缘:踏雪寻梦，欢乐之行”三等奖（沈阳师范大学人工智能学院2024.12）+1.5
3.2025寒假社会实践结项答辩大赛三等奖（沈阳师范大学人工智能学院2025.3）+3
4.2025“乐享学行·智趣挑战”知识问答三等奖（沈阳师范大学人工智能学院2025.4）+3</t>
  </si>
  <si>
    <t>1.25年雷锋知识竞赛院级二等奖（团队成员）(2025.03，沈阳师范大学人工智能学院) +2
2.25年沈阳师范大学人工智能学院春季体育文化节女子羽毛球友谊赛项目第四名（2025.05，沈阳师范大学人工智能学院) +2
3.献礼祖国75华诞校级合唱比赛校级二等奖(2024.09.21，沈阳师范大学) +8</t>
  </si>
  <si>
    <t>1.2025”福彩杯“沈阳短视频主题活动一等奖（沈阳市福利彩票中心，2025.6）+5
2.大学生心里素质拓展大赛院级三等奖（人工智能学院，2025.5）+3
3.校园心理情景剧短视频大赛院级二等奖（人工智能学院，2024.10） +4</t>
  </si>
  <si>
    <t>1.2024.软件学院“心灵之叶，创意绽放”树叶贴画一创意心理画大赛院级三等奖（沈阳师范大学人工智能学院 2024.10）+3
2.2024.软件学院易班“雪域奇缘：踏雪寻梦，欢乐之行”主题摄影作品征集活动院级三等奖（沈阳师范大学人工智能学院2024.12）+1.5
3.2025.人工智能学院大学生自管会“绿艺焕寝，创享新生”大赛院级二等奖（沈阳师范大学人工智能学院 2025.5）+4
4.2025.人工智能学院大学生心理素质大赛院级三等奖（沈阳师范大学人工智能学院 2025.5）+3</t>
  </si>
  <si>
    <t>1.校园大合唱比赛校级二等奖（沈阳师范大学，2024.9.29） +8
2.校园心理情景剧短视频大赛院级三等奖（人工智能学院，2024.10） +3</t>
  </si>
  <si>
    <t xml:space="preserve">1.2024.软件学院“心灵之叶，创意绽放”树叶贴花—创意心理画大赛三等奖(沈阳师范大学人工智能学院,2025.10 ）+3
2.2025.人工智能学院易班工作站举办的“春日新景绘，报上韵彩书”手抄报比赛二等奖（沈阳师范大学人工智能学院，2025.4 ）+2
3.2025.人工智能学院“心育暖阳 逐梦远航”大学生心理素质拓展大赛初赛三等奖（沈阳师范大学人工智能学院，2025.5 ）+3
4.2024.新闻与传播学院 微博协会承办微博协会第一届LOGO设计大赛三等奖（沈阳师范大学新闻与传播学院，2024.11 ）+3
</t>
  </si>
  <si>
    <t>1.心理素质拓展大赛院级三等奖（沈阳师范大学人工智能学院，2025.5）+3
2.“七十五载风华颂 砥砺奋进新征程”大合唱展演二等奖（沈阳师范大学，2024.9）+8</t>
  </si>
  <si>
    <t>1.校园心理情景剧短视频大赛院级三等奖（人工智能学院，2024.10） +3
2.2024.2025人工智能学院篮球院队（人工智能学院，2025.8.25）+6
3.春季体育文化节篮球友谊赛第五名（人工智能学院，2025.5）+2</t>
  </si>
  <si>
    <t>1.2025."心育暖阳 逐梦远航"大学生心理素质拓展大赛初赛院级二等奖(沈阳师范大学人工智能学院,2025.5 )+4
2.人工智能学院2025."乐享学行·智趣挑战"知识问答院级三等奖(沈阳师范大学人工智能学院,2025.4 )+3
3.人工智能学院2025."春风化语 剧映韶华"校园心理情景剧初赛院级二等奖(沈阳师范大学人工智能学院,2025.4 )+4</t>
  </si>
  <si>
    <t xml:space="preserve">1.25年沈阳师范大学人工智能学院春季体育文化节男子羽毛球友谊赛项目第三名（沈阳师范大学人工智能学院2024.05.10） +3
2.献礼祖国75华诞校级合唱比赛校级二等奖（沈阳师范大学2024.09.21） +8
</t>
  </si>
  <si>
    <t>1.2024.软件学院易班“雪域奇缘：踏雪寻梦，欢乐之行”主题摄影作品征集活动院级三等奖；（沈阳师范大学人工智能学院2024.12） +3 
2.“七十五载风华颂 砥砺奋进新征程”大合唱展演二等奖（沈阳师范大学，2024.9）+8</t>
  </si>
  <si>
    <t>1.2024年软件学院“雪域奇缘：踏雪寻梦，欢乐之行”摄影比赛二等奖团队成员（软件学院，2024.12）+2
2.人工智能学院2025年大学生心理素质拓展大赛初赛二等奖（人工智能学院，2025.5）+4 
3.2025年人工智能学院易班工作站“淬炼应变思维，磨砺临场锋芒”主题比赛二等奖（人工智能学院，2025.5）+4</t>
  </si>
  <si>
    <t>1.25年“健康卫士世界卫生日知识大比拼”大赛院级二等奖负责人（沈阳师范大学人工智能学院，2025.04.18） +4 
2.25年 “春日新景绘，报上韵彩书”手抄报比赛院级三等奖成员 （沈阳师范大学人工智能学院，2025.04.05）+1.5
3.25年“心育暖阳 逐梦远航”大学生心理素质拓展大赛院级三等奖负责人（沈阳师范大学人工智能学院，2025.5.15） +3
4.25年雷锋知识竞赛院级三等奖成员 （沈阳师范大学人工智能学院，2025.03.11）+1.5</t>
  </si>
  <si>
    <t>1.2025.人工智能学院“心怀感恩*励志前行”主题海报设计大赛 院级三等奖（沈阳师范大学人工智能学院勤工助学服务中心2025.6）+1.5
2.2025.“5.25”大学生心理健康教育.活动之首届大学生心理素质拓展大赛 校级二等奖（沈阳师范大学心理健康发展指导中心2025.5）+4
3.2024.软件学院易班“雪域奇缘：踏雪寻梦，欢乐之行”主题摄影作品征集活动院级二等奖；（沈阳师范大学人工智能学院2024.12）+2
4.2024.软件学院易班“易’起创‘徽’，风采—logo创意设计比赛院级二等奖（沈阳师范大学人工智能学院 2024.11）+2</t>
  </si>
  <si>
    <r>
      <rPr>
        <sz val="14"/>
        <color rgb="FF000000"/>
        <rFont val="宋体"/>
        <charset val="134"/>
      </rPr>
      <t>1.25手抄报比赛院级三等奖负责人（沈阳师范大学人工智能学院，2025.04.05） +3</t>
    </r>
    <r>
      <rPr>
        <sz val="14"/>
        <color rgb="FF000000"/>
        <rFont val="宋体"/>
        <charset val="134"/>
      </rPr>
      <t xml:space="preserve">
</t>
    </r>
    <r>
      <rPr>
        <sz val="14"/>
        <color rgb="FF000000"/>
        <rFont val="宋体"/>
        <charset val="134"/>
      </rPr>
      <t>2.25世界卫生日知识竞赛院三等奖（沈阳师范大学人工智能学院，2025.04.18）+3</t>
    </r>
    <r>
      <rPr>
        <sz val="14"/>
        <color rgb="FF000000"/>
        <rFont val="宋体"/>
        <charset val="134"/>
      </rPr>
      <t xml:space="preserve">
</t>
    </r>
    <r>
      <rPr>
        <sz val="14"/>
        <color rgb="FF000000"/>
        <rFont val="宋体"/>
        <charset val="134"/>
      </rPr>
      <t>3.25心理素质比赛院级三等奖 （沈阳师范大学人工智能学院，2025.5.15）+3</t>
    </r>
  </si>
  <si>
    <t>1.易班“雪域奇缘:踏雪寻梦，欢乐之行”三等奖（沈阳师范大学人工智能学院2024.12）+3
2.2025寒假社会实践结项答辩大赛三等奖（沈阳师范大学人工智能学院2025.3）+3
3.2025“乐享学行·智趣挑战”知识问答三等奖（沈阳师范大学人工智能学院2025.4）+3</t>
  </si>
  <si>
    <t>1.人工智能学院2025.“心育暖阳 逐梦远航”大学生心理素质拓展大赛初赛三等奖（沈阳师范大学人工智能学院，2025.5）+3
2.人工智能学院2025.“乐享学行.智趣挑战”知识问答三等奖（沈阳师范大学人工智能学院2025.4）+3
3.2025.寒假社会实践结项答辩大赛（沈阳师范大学人工智能学院2025.3）+3</t>
  </si>
  <si>
    <t>1.25年雷锋知识竞赛院级二等奖成员（沈阳师范大学人工智能学院 2025.06.04） +2
2.24年软件学院“润心‘剧’爱，盛绽芳华”校园心理情景剧剧本大赛三等奖 （沈阳师范大学人工智能学院 2024.11.04）+3</t>
  </si>
  <si>
    <t>1.“心灵之叶，创意绽放”树叶贴画一创意心理画大赛院级二等奖（人工智能学院2024.10 ）+4
2.软件学院2025.寒假社会实践结项答辩大赛院级二等奖（沈阳师范大学人工智能学院2025.5 ）+4</t>
  </si>
  <si>
    <t>献礼祖国75华诞校级合唱比赛校级二等奖 （沈阳师范大学，2024.9.21）+8</t>
  </si>
  <si>
    <t>献礼祖国75华诞校级合唱比赛校级二等奖（沈阳师范大学，2024.9.21） +8</t>
  </si>
  <si>
    <t>1.易班工作站院徽创意设计比赛（人工智能学院，2025.4）+2
2.“双十心理活动”院级三等奖 （人工智能学院，2024.10）+3
3.寒假社会实践院级三等奖（人工智能学院，2025.3）+3</t>
  </si>
  <si>
    <t>1.献礼祖国75华诞校级合唱比赛校级二等奖 (沈阳师范大学2024.9.21)+8</t>
  </si>
  <si>
    <t>沈阳师范大学第七届"云程万里，青春作伴”主题演讲比赛校级二等奖(沈阳师范大学学生处2025.6.21)+8</t>
  </si>
  <si>
    <r>
      <rPr>
        <sz val="14"/>
        <color rgb="FF000000"/>
        <rFont val="宋体"/>
        <charset val="134"/>
      </rPr>
      <t>1.献礼祖国75华诞校级合唱比赛团体二等奖（沈阳师范大学人工智能学院，2024年9月）+8</t>
    </r>
    <r>
      <rPr>
        <sz val="14"/>
        <color rgb="FF000000"/>
        <rFont val="宋体"/>
        <charset val="134"/>
      </rPr>
      <t xml:space="preserve"> </t>
    </r>
  </si>
  <si>
    <t>2024.软件学院易班工作站举办的“‘易’起创‘徽’，风采杨威”——logo创意设计比赛一等奖（沈阳师范大学人工智能学院，2024.11 ）+2.5         
2024.辽宁省大学生体育文化大学生创新创业大赛沈阳师范大学校赛三等奖（团队赛）（沈阳师范大学人工智能学院）+3                     
2025人工智能学院“心怀感恩 励志前行”主题海报设计大赛三等奖（沈阳师范大学人工智能学院，2025.6 ）+1.5</t>
  </si>
  <si>
    <t>1.2025年“春风化语，剧映韶华”校园心理情景剧初赛三等奖（人工智能学院，2025.4）+3
2.2025年人工智能学院“心育暖阳 逐梦远航”大学生心理素质拓展大赛初赛二等奖（人工智能学院，2025.5）+4</t>
  </si>
  <si>
    <t xml:space="preserve">1.人工智能学院2025.“心育暖阳 逐梦远航”大学生心理素质拓展大赛初赛三等奖（沈阳师范大学人工智能学院，2025.5）+3                                                                                        2. 2025.软件学院“薪火承锋志，竞答启新程”学习雷锋知识竞赛院级二等奖（沈阳师范大学人工智能学院 2025.3） +4                                                                                                       </t>
  </si>
  <si>
    <t>1.寝室文化节院级三等奖（人工智能学院，2024.10）+3
2.乐享学行知识问答比赛院级二等奖（人工智能学院，2025.4）+4</t>
  </si>
  <si>
    <t>1.2025届沈师第17届数学竞赛二等奖 (沈阳师范大学人工智能学院，2025.6.30)+4
2.24年软件学院“润心‘剧’爱，盛绽芳华”校园心理情景剧剧本大赛三等奖(沈阳师范大学人工智能学院 2024.10.10) +3</t>
  </si>
  <si>
    <t>1.2025年人工智能学院“诚信天下.智汇竞答”助学贷款知识竞赛二等奖（沈阳师范大学人工智能学院，2025.6）+4
2.2025年人工智能学院“心育暖阳  逐梦远航”大学生心理素质拓展大赛初赛三等奖（沈阳师范大学人工智能学院，2025.5）+3</t>
  </si>
  <si>
    <t>1.2025年人工智能学院“诚信天下.智慧竞答”助学贷款知识竞赛二等奖（沈阳师范大学人工智能学院，2025年6） +4
2.2025年人工智能学院“心育暖阳 逐梦远航”大学生心理素质拓展大赛初赛三等奖（沈阳师范大学人工智能学院，2025年5）+3</t>
  </si>
  <si>
    <t>1.2025寒假社会实践结项答辩大赛三等奖（沈阳师范大学人工智能学院2025.3）+3
2.2025“乐享学行·智趣挑战”知识问答三等奖（沈阳师范大学人工智能学院2025.4）+3</t>
  </si>
  <si>
    <t>"1.人工智能学院2025.“心育暖阳 逐梦远航”大学生心理素质拓展大赛初赛三等奖（沈阳师范大学人工智能学院，2025.5）+3
2.2025.寒假社会实践结项答辩大赛（沈阳师范大学人工智能学院2025.3）+3"</t>
  </si>
  <si>
    <t>1.25年沈阳师范大学人工智能学院春季体育文化节男子篮球友谊赛项目第三名（沈阳师范大学人工智能学院，2025.05.10） +3
2.24年软件学院“润心‘剧’爱，盛绽芳华”校园心理情景剧剧本大赛三等奖（沈阳师范大学人工智能学院，2024.10.10） +3</t>
  </si>
  <si>
    <t>1.“心灵之叶，创意绽放”树叶贴画.创意心理画大赛三等奖（沈阳师范大学人工智能学院，2024.10.12）+3
2.“春日新景绘，报上韵彩书” 手抄报比赛三等奖（沈阳师范大学人工智能学院2025.4）+3</t>
  </si>
  <si>
    <t>2025年“心育暖阳，逐梦远航”大学生心理素质拓展大赛初赛三等奖+3
2024年新闻与传播学院微博协会LOGO设计大赛三等奖+3</t>
  </si>
  <si>
    <t>1.2024年软件学院易班“‘易’起创‘徽’，风采扬威”logo创意设计比赛三等奖（人工智能学院，2025.4）+3，.2025年“春风化语，剧映韶华”校园心理情景剧初赛三等奖（人工智能学院，2025.4）+3</t>
  </si>
  <si>
    <t>1.25年春日手抄报比赛院级二等奖成员（沈阳师范大学人工智能学院，2025.4.5） +2
2.25年“心育暖阳 逐梦远航”大学生心理素质拓展大赛院级三等奖（沈阳师范大学人工智能学院，2025.5.15） +3</t>
  </si>
  <si>
    <t>1.校园心理情景剧短视频大赛院级三等奖（人工智能学院，2024.10） +3
2.春季体育文化节篮球友谊赛第五名（人工智能学院，2025.5）+2</t>
  </si>
  <si>
    <t>2025.沈阳师范大学人工智能学院春季体育文化节男子羽毛球比赛第一名 （沈阳师范大学人工智能学院，2025.5）+5</t>
  </si>
  <si>
    <t>25年福彩杯短视频比赛市级一等奖成员 （沈阳师范大学，2025.06.21）+5</t>
  </si>
  <si>
    <t>1.“心灵之叶，创意绽放”树叶贴画.创意 理画 赛三等奖(沈阳师范大学人工智能学院，2024.10.12)+3
2.2025.人工智能学院易班“智绘新徽，启焕新章"院徽创意设计比赛院级二等奖(沈阳师范大学人工智能学院2025.4)+2</t>
  </si>
  <si>
    <t>1.“春日新景绘，报上韵彩书”手抄报比赛院级三等奖（沈阳师范大学人工智能学院，2025.4）+1.5
2.“心灵之叶，创意绽放”树叶贴花..创意心理大赛院级三等奖（沈阳师范大学人工智能学院，2024.10）+3</t>
  </si>
  <si>
    <t>1.“春日新景绘，报上韵彩书”手抄报比赛院级三等奖（沈阳师范大学人工智能学院，2025.4）+1.5
2.“心灵之叶，创意绽放”树叶贴花..创意心理大赛院级三等奖(沈阳师范大学人工智能学院，2024.10）+3</t>
  </si>
  <si>
    <t>1.2025人工智能学院社会实践返家乡活动院级二等奖（人工智能学院，2025.4） +4</t>
  </si>
  <si>
    <t>2025.“春风化语，剧映韶华”校园心理情景剧初赛二等奖（人工智能学院，2025.4 24日）+4</t>
  </si>
  <si>
    <t>1.2025.“春风化语 剧映韶华”校园心理情景剧院级二等奖（沈阳师范大学人工智能学院,2025.4 ）+4</t>
  </si>
  <si>
    <t>1.2025年人工智能学院易班工作站“淬炼应变思维，磨砺临场锋芒”主题比赛二等奖（人工智能学院，2025.5）+4</t>
  </si>
  <si>
    <t>1.易班工作站院徽创意设计比赛（人工智能学院，2025.4）+2
2.春季体育文化节篮球友谊赛第五名（人工智能学院，2025.5）+2</t>
  </si>
  <si>
    <t>1.“春风化语 剧映韶华”校园心理情景剧初赛二等奖（沈阳师范大学人工智能学院，2025.4 ）+4</t>
  </si>
  <si>
    <t>1.2025年人工智能学院“心育暖阳 逐梦远航”大学生心理素质拓展大赛初赛二等奖（人工智能学院，2025.5）+4，</t>
  </si>
  <si>
    <t>人工智能学院春季体育文化节男子羽毛球双打友谊赛第二名（沈阳师范大学人工智能学院，2025.6）+4</t>
  </si>
  <si>
    <t>1.2025年人工智能学院“心育暖阳 逐梦远航”大学生心理素质拓展大赛初赛二等奖（人工智能学院，2025.5）+4</t>
  </si>
  <si>
    <t>1.全国啦啦操竞赛（沈阳站）第三名（国家体育总局，2025.7）+3.5</t>
  </si>
  <si>
    <t xml:space="preserve">1.2025“乐享学行·智趣挑战”知识问答三等奖（沈阳师范大学人工智能学院2025.4）+3
</t>
  </si>
  <si>
    <t>“薪火承锋志，竞答启新程”学习雷锋知识竞赛三等奖(沈阳师范大学人工智能学院，2025.3 ) +3</t>
  </si>
  <si>
    <t>1.校园心理情景剧短视频大赛院级三等奖（人工智能学院，2024.10） +3</t>
  </si>
  <si>
    <t>1.“心灵之叶，创意绽放”树叶贴画—创意心理画大赛三等奖（沈阳师范大学 人工智能学院，2024.10 ）+3</t>
  </si>
  <si>
    <t>24.院级创意心理画大赛三等奖（沈阳师范大学 人工智能学院，2024.10 ）+3</t>
  </si>
  <si>
    <t>1.寝室文化节院级三等奖（人工智能学院，2024.10）+3</t>
  </si>
  <si>
    <t>1.“春风化语，剧映韶华”校园心理情景剧初赛三等奖（人工智能学院，2025.4）+3</t>
  </si>
  <si>
    <t xml:space="preserve">25年沈阳师范大学人工智能学院春季体育文化节男子羽毛球友谊赛项目第三名（沈阳师范大学人工智能学院，2025.05.10） +3
</t>
  </si>
  <si>
    <t xml:space="preserve">25年沈阳师范大学人工智能学院春季体育文化节男子篮球友谊赛项目第三名（沈阳师范大学人工智能学院，2025.05.10） +3
</t>
  </si>
  <si>
    <t xml:space="preserve">1.2024.软件学院易班“雪域奇缘：踏雪寻梦，欢乐之行”主题摄影作品征集活动院级三等奖（沈阳师范大学人工智能学院 2024.12）+3
</t>
  </si>
  <si>
    <t>24年软件学院“润心‘剧’爱，盛绽芳华”校园心理情景剧剧本大赛三等（沈阳师范大学人工智能学院 2024.11.04）+3</t>
  </si>
  <si>
    <t>1.2025年软件学院寒假社会实践结项答辩大赛三等奖（软件学院，2025.3）+3</t>
  </si>
  <si>
    <t>1.2024年软件学院易班“‘易’起创‘徽’，风采扬威”logo创意设计比赛三等奖（人工智能学院，2025.4）+3</t>
  </si>
  <si>
    <t>1、““易”起创“徽”，风采扬威”logo创意设计比赛作品一等奖（沈阳师范大学人工智能学院，2024.11 ）+2.5</t>
  </si>
  <si>
    <t>1.2024 .软件学院易班工作站 “‘易’起创‘徽’，风采扬威”——logo 创意设计比赛二等奖（沈阳师范大学人工智能学院 2024.11）+2</t>
  </si>
  <si>
    <t>1.软件学院寒假社会实践结项答辩二等奖(沈阳师范大学软件学院 2025.3)＋2</t>
  </si>
  <si>
    <t>1.春季体育文化节篮球友谊赛第五名（人工智能学院，2025.5）+2</t>
  </si>
  <si>
    <t>1.春季体育文化节羽毛球友谊赛第五名（人工智能学院，2025.5）+2</t>
  </si>
  <si>
    <t>易班“雪域奇缘:踏雪寻梦，欢乐之行”三等奖（沈阳师范大学人工智能学院2024.12）+1.5</t>
  </si>
  <si>
    <t>1.丹东市青少.乒乓球冠军赛优秀教练员（丹东市文化旅游广播电视局，2025.3）+1</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</si>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</sst>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name val="宋体"/>
      <charset val="134"/>
    </font>
    <font>
      <b/>
      <sz val="14"/>
      <color rgb="FF000000"/>
      <name val="宋体"/>
      <charset val="134"/>
    </font>
    <font>
      <sz val="14"/>
      <color rgb="FF000000"/>
      <name val="宋体"/>
      <charset val="134"/>
    </font>
    <font>
      <b/>
      <sz val="18"/>
      <color rgb="FF000000"/>
      <name val="宋体"/>
      <charset val="134"/>
    </font>
    <font>
      <sz val="14"/>
      <name val="宋体"/>
      <charset val="134"/>
    </font>
    <font>
      <sz val="14"/>
      <color theme="1"/>
      <name val="宋体"/>
      <charset val="134"/>
    </font>
    <font>
      <sz val="14"/>
      <color theme="1"/>
      <name val="宋体"/>
      <charset val="134"/>
      <scheme val="minor"/>
    </font>
    <font>
      <b/>
      <sz val="14"/>
      <color rgb="FF000000"/>
      <name val="宋体"/>
      <charset val="134"/>
      <scheme val="minor"/>
    </font>
    <font>
      <sz val="14"/>
      <color rgb="FF000000"/>
      <name val="宋体"/>
      <charset val="134"/>
      <scheme val="minor"/>
    </font>
    <font>
      <sz val="14"/>
      <name val="宋体"/>
      <charset val="134"/>
      <scheme val="minor"/>
    </font>
    <font>
      <b/>
      <sz val="18"/>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B050"/>
      <name val="宋体"/>
      <charset val="134"/>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5" borderId="9" applyNumberFormat="0" applyAlignment="0" applyProtection="0">
      <alignment vertical="center"/>
    </xf>
    <xf numFmtId="0" fontId="21" fillId="6" borderId="10" applyNumberFormat="0" applyAlignment="0" applyProtection="0">
      <alignment vertical="center"/>
    </xf>
    <xf numFmtId="0" fontId="22" fillId="6" borderId="9" applyNumberFormat="0" applyAlignment="0" applyProtection="0">
      <alignment vertical="center"/>
    </xf>
    <xf numFmtId="0" fontId="23" fillId="7"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7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lignment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center"/>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8" fillId="0" borderId="1" xfId="0" applyFont="1" applyBorder="1" applyAlignment="1">
      <alignment horizontal="left" vertical="center"/>
    </xf>
    <xf numFmtId="0" fontId="8" fillId="0" borderId="1" xfId="0" applyFont="1" applyFill="1" applyBorder="1" applyAlignment="1">
      <alignment horizontal="left" vertical="center"/>
    </xf>
    <xf numFmtId="0" fontId="7" fillId="0" borderId="0" xfId="0" applyFont="1" applyBorder="1">
      <alignment vertical="center"/>
    </xf>
    <xf numFmtId="0" fontId="8" fillId="0" borderId="0" xfId="0" applyFont="1" applyBorder="1">
      <alignment vertical="center"/>
    </xf>
    <xf numFmtId="0" fontId="8" fillId="0" borderId="0" xfId="0" applyFont="1">
      <alignment vertical="center"/>
    </xf>
    <xf numFmtId="0" fontId="8" fillId="0" borderId="0" xfId="0" applyFont="1" applyAlignment="1">
      <alignment horizontal="center" vertical="center"/>
    </xf>
    <xf numFmtId="0" fontId="10" fillId="0" borderId="1" xfId="0" applyFont="1" applyBorder="1" applyAlignment="1">
      <alignment horizontal="center" vertical="center"/>
    </xf>
    <xf numFmtId="0" fontId="8" fillId="0" borderId="1" xfId="0" applyFont="1" applyBorder="1">
      <alignment vertical="center"/>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6" fillId="0" borderId="1" xfId="0" applyNumberFormat="1" applyFont="1" applyFill="1" applyBorder="1" applyAlignment="1">
      <alignment horizontal="center" vertical="center"/>
    </xf>
    <xf numFmtId="0" fontId="8" fillId="0" borderId="1" xfId="0" applyNumberFormat="1" applyFont="1" applyBorder="1" applyAlignment="1">
      <alignment horizontal="center" vertical="center"/>
    </xf>
    <xf numFmtId="0" fontId="6" fillId="0" borderId="2" xfId="0" applyFont="1" applyFill="1" applyBorder="1" applyAlignment="1">
      <alignment horizontal="center" vertical="center"/>
    </xf>
    <xf numFmtId="1"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center" vertical="center"/>
    </xf>
    <xf numFmtId="0" fontId="8" fillId="0" borderId="0" xfId="0" applyFont="1" applyAlignment="1">
      <alignment vertical="center" wrapText="1"/>
    </xf>
    <xf numFmtId="0" fontId="8" fillId="0" borderId="0" xfId="0" applyFont="1" applyBorder="1" applyAlignment="1">
      <alignment horizontal="center" vertical="center"/>
    </xf>
    <xf numFmtId="0" fontId="0" fillId="3" borderId="0" xfId="0" applyFill="1">
      <alignment vertical="center"/>
    </xf>
    <xf numFmtId="0" fontId="2" fillId="3" borderId="0" xfId="0" applyFont="1" applyFill="1">
      <alignment vertical="center"/>
    </xf>
    <xf numFmtId="176" fontId="2" fillId="0" borderId="0" xfId="0" applyNumberFormat="1" applyFont="1">
      <alignment vertical="center"/>
    </xf>
    <xf numFmtId="0" fontId="3"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3" borderId="1" xfId="0" applyFont="1" applyFill="1" applyBorder="1">
      <alignment vertical="center"/>
    </xf>
    <xf numFmtId="0" fontId="7"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6" fillId="3" borderId="1"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0" fontId="9" fillId="3" borderId="2" xfId="0" applyFont="1" applyFill="1" applyBorder="1" applyAlignment="1">
      <alignment horizontal="center" vertical="center"/>
    </xf>
    <xf numFmtId="176" fontId="2" fillId="3" borderId="1" xfId="0" applyNumberFormat="1" applyFont="1" applyFill="1" applyBorder="1">
      <alignment vertical="center"/>
    </xf>
    <xf numFmtId="176" fontId="7" fillId="3" borderId="1" xfId="0" applyNumberFormat="1" applyFont="1" applyFill="1" applyBorder="1" applyAlignment="1">
      <alignment horizontal="center" vertical="center"/>
    </xf>
    <xf numFmtId="176" fontId="8" fillId="3"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6" fillId="3" borderId="1" xfId="0" applyFont="1" applyFill="1" applyBorder="1" applyAlignment="1" quotePrefix="1">
      <alignment horizontal="center" vertical="center"/>
    </xf>
    <xf numFmtId="0" fontId="6" fillId="0" borderId="1" xfId="0" applyFont="1" applyFill="1" applyBorder="1" applyAlignment="1" quotePrefix="1">
      <alignment horizontal="center" vertical="center"/>
    </xf>
    <xf numFmtId="0" fontId="6" fillId="0" borderId="2" xfId="0" applyFont="1" applyFill="1" applyBorder="1" applyAlignment="1" quotePrefix="1">
      <alignment horizontal="center" vertical="center"/>
    </xf>
    <xf numFmtId="0" fontId="8" fillId="0" borderId="1" xfId="0" applyFont="1" applyFill="1" applyBorder="1" applyAlignment="1" quotePrefix="1">
      <alignment horizontal="center" vertical="center"/>
    </xf>
    <xf numFmtId="0" fontId="8" fillId="0" borderId="2" xfId="0" applyFont="1" applyFill="1" applyBorder="1" applyAlignment="1" quotePrefix="1">
      <alignment horizontal="center" vertical="center"/>
    </xf>
    <xf numFmtId="0" fontId="4"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DA0000"/>
      <color rgb="00D9255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4.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qldslll\xwechat_files\wxid_a2dx446ekuhv22_0ef1\msg\file\2025-09\24251-24252&#23398;&#24180;&#27491;&#32771;&#25104;&#32489;-24&#35745;&#3118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23385;&#20803;&#29723;\xwechat_files\wxid_5k8gy3b3pf3522_9ef0\msg\file\2025-09\&#23398;&#24180;&#25104;&#32489;-24&#3242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4251-24252学年正考成绩-24计科"/>
    </sheetNames>
    <sheetDataSet>
      <sheetData sheetId="0" refreshError="1">
        <row r="1">
          <cell r="B1" t="str">
            <v>姓名</v>
          </cell>
        </row>
        <row r="1">
          <cell r="M1" t="str">
            <v>平均学分绩点</v>
          </cell>
        </row>
        <row r="2">
          <cell r="B2" t="str">
            <v>周凯莉</v>
          </cell>
        </row>
        <row r="2">
          <cell r="M2" t="str">
            <v>3.64</v>
          </cell>
        </row>
        <row r="3">
          <cell r="B3" t="str">
            <v>石晨瑄</v>
          </cell>
        </row>
        <row r="3">
          <cell r="M3" t="str">
            <v>3.70</v>
          </cell>
        </row>
        <row r="4">
          <cell r="B4" t="str">
            <v>孟思宏</v>
          </cell>
        </row>
        <row r="4">
          <cell r="M4" t="str">
            <v>3.55</v>
          </cell>
        </row>
        <row r="5">
          <cell r="B5" t="str">
            <v>韩佳烨</v>
          </cell>
        </row>
        <row r="5">
          <cell r="M5" t="str">
            <v>3.40</v>
          </cell>
        </row>
        <row r="6">
          <cell r="B6" t="str">
            <v>杨子剑</v>
          </cell>
        </row>
        <row r="6">
          <cell r="M6" t="str">
            <v>3.43</v>
          </cell>
        </row>
        <row r="7">
          <cell r="B7" t="str">
            <v>张杰艳</v>
          </cell>
        </row>
        <row r="7">
          <cell r="M7" t="str">
            <v>3.34</v>
          </cell>
        </row>
        <row r="8">
          <cell r="B8" t="str">
            <v>李桂芝</v>
          </cell>
        </row>
        <row r="8">
          <cell r="M8" t="str">
            <v>3.43</v>
          </cell>
        </row>
        <row r="9">
          <cell r="B9" t="str">
            <v>王雍清</v>
          </cell>
        </row>
        <row r="9">
          <cell r="M9" t="str">
            <v>3.33</v>
          </cell>
        </row>
        <row r="10">
          <cell r="B10" t="str">
            <v>杨若涵</v>
          </cell>
        </row>
        <row r="10">
          <cell r="M10" t="str">
            <v>3.39</v>
          </cell>
        </row>
        <row r="11">
          <cell r="B11" t="str">
            <v>余镇一</v>
          </cell>
        </row>
        <row r="11">
          <cell r="M11" t="str">
            <v>3.35</v>
          </cell>
        </row>
        <row r="12">
          <cell r="B12" t="str">
            <v>蔡茜蕊</v>
          </cell>
        </row>
        <row r="12">
          <cell r="M12" t="str">
            <v>3.34</v>
          </cell>
        </row>
        <row r="13">
          <cell r="B13" t="str">
            <v>魏小倩</v>
          </cell>
        </row>
        <row r="13">
          <cell r="M13" t="str">
            <v>3.30</v>
          </cell>
        </row>
        <row r="14">
          <cell r="B14" t="str">
            <v>杨诗雨</v>
          </cell>
        </row>
        <row r="14">
          <cell r="M14" t="str">
            <v>3.15</v>
          </cell>
        </row>
        <row r="15">
          <cell r="B15" t="str">
            <v>何佳洛</v>
          </cell>
        </row>
        <row r="15">
          <cell r="M15" t="str">
            <v>3.23</v>
          </cell>
        </row>
        <row r="16">
          <cell r="B16" t="str">
            <v>孔祥泽</v>
          </cell>
        </row>
        <row r="16">
          <cell r="M16" t="str">
            <v>3.08</v>
          </cell>
        </row>
        <row r="17">
          <cell r="B17" t="str">
            <v>覃木子</v>
          </cell>
        </row>
        <row r="17">
          <cell r="M17" t="str">
            <v>3.07</v>
          </cell>
        </row>
        <row r="18">
          <cell r="B18" t="str">
            <v>高萱懿</v>
          </cell>
        </row>
        <row r="18">
          <cell r="M18" t="str">
            <v>3.05</v>
          </cell>
        </row>
        <row r="19">
          <cell r="B19" t="str">
            <v>蔡玉蕾</v>
          </cell>
        </row>
        <row r="19">
          <cell r="M19" t="str">
            <v>3.11</v>
          </cell>
        </row>
        <row r="20">
          <cell r="B20" t="str">
            <v>刘禹阳</v>
          </cell>
        </row>
        <row r="20">
          <cell r="M20" t="str">
            <v>3.05</v>
          </cell>
        </row>
        <row r="21">
          <cell r="B21" t="str">
            <v>唐菊萍</v>
          </cell>
        </row>
        <row r="21">
          <cell r="M21" t="str">
            <v>3.04</v>
          </cell>
        </row>
        <row r="22">
          <cell r="B22" t="str">
            <v>田紫玉</v>
          </cell>
        </row>
        <row r="22">
          <cell r="M22" t="str">
            <v>3.04</v>
          </cell>
        </row>
        <row r="23">
          <cell r="B23" t="str">
            <v>靳姝妍</v>
          </cell>
        </row>
        <row r="23">
          <cell r="M23" t="str">
            <v>3.00</v>
          </cell>
        </row>
        <row r="24">
          <cell r="B24" t="str">
            <v>叶莲</v>
          </cell>
        </row>
        <row r="24">
          <cell r="M24" t="str">
            <v>2.81</v>
          </cell>
        </row>
        <row r="25">
          <cell r="B25" t="str">
            <v>王子赫</v>
          </cell>
        </row>
        <row r="25">
          <cell r="M25" t="str">
            <v>2.92</v>
          </cell>
        </row>
        <row r="26">
          <cell r="B26" t="str">
            <v>颜宏殊</v>
          </cell>
        </row>
        <row r="26">
          <cell r="M26" t="str">
            <v>2.81</v>
          </cell>
        </row>
        <row r="27">
          <cell r="B27" t="str">
            <v>褚烨</v>
          </cell>
        </row>
        <row r="27">
          <cell r="M27" t="str">
            <v>2.92</v>
          </cell>
        </row>
        <row r="28">
          <cell r="B28" t="str">
            <v>侯维锋</v>
          </cell>
        </row>
        <row r="28">
          <cell r="M28" t="str">
            <v>2.99</v>
          </cell>
        </row>
        <row r="29">
          <cell r="B29" t="str">
            <v>刘钧然</v>
          </cell>
        </row>
        <row r="29">
          <cell r="M29" t="str">
            <v>2.83</v>
          </cell>
        </row>
        <row r="30">
          <cell r="B30" t="str">
            <v>姜昕岐</v>
          </cell>
        </row>
        <row r="30">
          <cell r="M30" t="str">
            <v>2.78</v>
          </cell>
        </row>
        <row r="31">
          <cell r="B31" t="str">
            <v>刘禹含</v>
          </cell>
        </row>
        <row r="31">
          <cell r="M31" t="str">
            <v>2.81</v>
          </cell>
        </row>
        <row r="32">
          <cell r="B32" t="str">
            <v>侯雅洛</v>
          </cell>
        </row>
        <row r="32">
          <cell r="M32" t="str">
            <v>2.75</v>
          </cell>
        </row>
        <row r="33">
          <cell r="B33" t="str">
            <v>邓添锐</v>
          </cell>
        </row>
        <row r="33">
          <cell r="M33" t="str">
            <v>2.84</v>
          </cell>
        </row>
        <row r="34">
          <cell r="B34" t="str">
            <v>苏方淼</v>
          </cell>
        </row>
        <row r="34">
          <cell r="M34" t="str">
            <v>2.96</v>
          </cell>
        </row>
        <row r="35">
          <cell r="B35" t="str">
            <v>王一桐</v>
          </cell>
        </row>
        <row r="35">
          <cell r="M35" t="str">
            <v>2.83</v>
          </cell>
        </row>
        <row r="36">
          <cell r="B36" t="str">
            <v>胡毅</v>
          </cell>
        </row>
        <row r="36">
          <cell r="M36" t="str">
            <v>2.90</v>
          </cell>
        </row>
        <row r="37">
          <cell r="B37" t="str">
            <v>于湘</v>
          </cell>
        </row>
        <row r="37">
          <cell r="M37" t="str">
            <v>2.74</v>
          </cell>
        </row>
        <row r="38">
          <cell r="B38" t="str">
            <v>李佳儒</v>
          </cell>
        </row>
        <row r="38">
          <cell r="M38" t="str">
            <v>2.70</v>
          </cell>
        </row>
        <row r="39">
          <cell r="B39" t="str">
            <v>李芳淼</v>
          </cell>
        </row>
        <row r="39">
          <cell r="M39" t="str">
            <v>2.70</v>
          </cell>
        </row>
        <row r="40">
          <cell r="B40" t="str">
            <v>张秦</v>
          </cell>
        </row>
        <row r="40">
          <cell r="M40" t="str">
            <v>2.79</v>
          </cell>
        </row>
        <row r="41">
          <cell r="B41" t="str">
            <v>熊志明</v>
          </cell>
        </row>
        <row r="41">
          <cell r="M41" t="str">
            <v>2.69</v>
          </cell>
        </row>
        <row r="42">
          <cell r="B42" t="str">
            <v>许馨予</v>
          </cell>
        </row>
        <row r="42">
          <cell r="M42" t="str">
            <v>2.73</v>
          </cell>
        </row>
        <row r="43">
          <cell r="B43" t="str">
            <v>刘姿杉</v>
          </cell>
        </row>
        <row r="43">
          <cell r="M43" t="str">
            <v>2.80</v>
          </cell>
        </row>
        <row r="44">
          <cell r="B44" t="str">
            <v>孙元琛</v>
          </cell>
        </row>
        <row r="44">
          <cell r="M44" t="str">
            <v>2.81</v>
          </cell>
        </row>
        <row r="45">
          <cell r="B45" t="str">
            <v>冯凯</v>
          </cell>
        </row>
        <row r="45">
          <cell r="M45" t="str">
            <v>2.68</v>
          </cell>
        </row>
        <row r="46">
          <cell r="B46" t="str">
            <v>崔丽</v>
          </cell>
        </row>
        <row r="46">
          <cell r="M46" t="str">
            <v>2.85</v>
          </cell>
        </row>
        <row r="47">
          <cell r="B47" t="str">
            <v>陈祉祎</v>
          </cell>
        </row>
        <row r="47">
          <cell r="M47" t="str">
            <v>2.60</v>
          </cell>
        </row>
        <row r="48">
          <cell r="B48" t="str">
            <v>刘东熠</v>
          </cell>
        </row>
        <row r="48">
          <cell r="M48" t="str">
            <v>2.60</v>
          </cell>
        </row>
        <row r="49">
          <cell r="B49" t="str">
            <v>李佳泽</v>
          </cell>
        </row>
        <row r="49">
          <cell r="M49" t="str">
            <v>2.67</v>
          </cell>
        </row>
        <row r="50">
          <cell r="B50" t="str">
            <v>王可馨</v>
          </cell>
        </row>
        <row r="50">
          <cell r="M50" t="str">
            <v>2.69</v>
          </cell>
        </row>
        <row r="51">
          <cell r="B51" t="str">
            <v>徐睿</v>
          </cell>
        </row>
        <row r="51">
          <cell r="M51" t="str">
            <v>2.55</v>
          </cell>
        </row>
        <row r="52">
          <cell r="B52" t="str">
            <v>李本末</v>
          </cell>
        </row>
        <row r="52">
          <cell r="M52" t="str">
            <v>2.56</v>
          </cell>
        </row>
        <row r="53">
          <cell r="B53" t="str">
            <v>辛彤</v>
          </cell>
        </row>
        <row r="53">
          <cell r="M53" t="str">
            <v>2.48</v>
          </cell>
        </row>
        <row r="54">
          <cell r="B54" t="str">
            <v>王思琪</v>
          </cell>
        </row>
        <row r="54">
          <cell r="M54" t="str">
            <v>2.61</v>
          </cell>
        </row>
        <row r="55">
          <cell r="B55" t="str">
            <v>王嘉旋</v>
          </cell>
        </row>
        <row r="55">
          <cell r="M55" t="str">
            <v>2.68</v>
          </cell>
        </row>
        <row r="56">
          <cell r="B56" t="str">
            <v>王钰婷</v>
          </cell>
        </row>
        <row r="56">
          <cell r="M56" t="str">
            <v>2.55</v>
          </cell>
        </row>
        <row r="57">
          <cell r="B57" t="str">
            <v>赵新星</v>
          </cell>
        </row>
        <row r="57">
          <cell r="M57" t="str">
            <v>2.51</v>
          </cell>
        </row>
        <row r="58">
          <cell r="B58" t="str">
            <v>邱洛文</v>
          </cell>
        </row>
        <row r="58">
          <cell r="M58" t="str">
            <v>2.52</v>
          </cell>
        </row>
        <row r="59">
          <cell r="B59" t="str">
            <v>白家瑜</v>
          </cell>
        </row>
        <row r="59">
          <cell r="M59" t="str">
            <v>2.46</v>
          </cell>
        </row>
        <row r="60">
          <cell r="B60" t="str">
            <v>汤晨晞</v>
          </cell>
        </row>
        <row r="60">
          <cell r="M60" t="str">
            <v>2.47</v>
          </cell>
        </row>
        <row r="61">
          <cell r="B61" t="str">
            <v>张潞</v>
          </cell>
        </row>
        <row r="61">
          <cell r="M61" t="str">
            <v>2.50</v>
          </cell>
        </row>
        <row r="62">
          <cell r="B62" t="str">
            <v>邱宇俊</v>
          </cell>
        </row>
        <row r="62">
          <cell r="M62" t="str">
            <v>2.49</v>
          </cell>
        </row>
        <row r="63">
          <cell r="B63" t="str">
            <v>邵博文</v>
          </cell>
        </row>
        <row r="63">
          <cell r="M63" t="str">
            <v>2.53</v>
          </cell>
        </row>
        <row r="64">
          <cell r="B64" t="str">
            <v>陈韵迪</v>
          </cell>
        </row>
        <row r="64">
          <cell r="M64" t="str">
            <v>2.36</v>
          </cell>
        </row>
        <row r="65">
          <cell r="B65" t="str">
            <v>吴笑舟</v>
          </cell>
        </row>
        <row r="65">
          <cell r="M65" t="str">
            <v>2.33</v>
          </cell>
        </row>
        <row r="66">
          <cell r="B66" t="str">
            <v>张燕蓉</v>
          </cell>
        </row>
        <row r="66">
          <cell r="M66" t="str">
            <v>2.34</v>
          </cell>
        </row>
        <row r="67">
          <cell r="B67" t="str">
            <v>朱沙</v>
          </cell>
        </row>
        <row r="67">
          <cell r="M67" t="str">
            <v>2.29</v>
          </cell>
        </row>
        <row r="68">
          <cell r="B68" t="str">
            <v>陈景晋</v>
          </cell>
        </row>
        <row r="68">
          <cell r="M68" t="str">
            <v>2.40</v>
          </cell>
        </row>
        <row r="69">
          <cell r="B69" t="str">
            <v>冯陈晨</v>
          </cell>
        </row>
        <row r="69">
          <cell r="M69" t="str">
            <v>2.28</v>
          </cell>
        </row>
        <row r="70">
          <cell r="B70" t="str">
            <v>常旭</v>
          </cell>
        </row>
        <row r="70">
          <cell r="M70" t="str">
            <v>2.18</v>
          </cell>
        </row>
        <row r="71">
          <cell r="B71" t="str">
            <v>吴宇涵</v>
          </cell>
        </row>
        <row r="71">
          <cell r="M71" t="str">
            <v>2.37</v>
          </cell>
        </row>
        <row r="72">
          <cell r="B72" t="str">
            <v>涂毓康</v>
          </cell>
        </row>
        <row r="72">
          <cell r="M72" t="str">
            <v>2.34</v>
          </cell>
        </row>
        <row r="73">
          <cell r="B73" t="str">
            <v>高睿晗</v>
          </cell>
        </row>
        <row r="73">
          <cell r="M73" t="str">
            <v>2.33</v>
          </cell>
        </row>
        <row r="74">
          <cell r="B74" t="str">
            <v>韩鑫阳</v>
          </cell>
        </row>
        <row r="74">
          <cell r="M74" t="str">
            <v>2.26</v>
          </cell>
        </row>
        <row r="75">
          <cell r="B75" t="str">
            <v>刘渴</v>
          </cell>
        </row>
        <row r="75">
          <cell r="M75" t="str">
            <v>2.38</v>
          </cell>
        </row>
        <row r="76">
          <cell r="B76" t="str">
            <v>冯玉文</v>
          </cell>
        </row>
        <row r="76">
          <cell r="M76" t="str">
            <v>2.29</v>
          </cell>
        </row>
        <row r="77">
          <cell r="B77" t="str">
            <v>詹雯兮</v>
          </cell>
        </row>
        <row r="77">
          <cell r="M77" t="str">
            <v>2.28</v>
          </cell>
        </row>
        <row r="78">
          <cell r="B78" t="str">
            <v>张传山</v>
          </cell>
        </row>
        <row r="78">
          <cell r="M78" t="str">
            <v>2.39</v>
          </cell>
        </row>
        <row r="79">
          <cell r="B79" t="str">
            <v>赖文杰</v>
          </cell>
        </row>
        <row r="79">
          <cell r="M79" t="str">
            <v>2.16</v>
          </cell>
        </row>
        <row r="80">
          <cell r="B80" t="str">
            <v>刘波</v>
          </cell>
        </row>
        <row r="80">
          <cell r="M80" t="str">
            <v>2.25</v>
          </cell>
        </row>
        <row r="81">
          <cell r="B81" t="str">
            <v>姜越</v>
          </cell>
        </row>
        <row r="81">
          <cell r="M81" t="str">
            <v>2.23</v>
          </cell>
        </row>
        <row r="82">
          <cell r="B82" t="str">
            <v>张好</v>
          </cell>
        </row>
        <row r="82">
          <cell r="M82" t="str">
            <v>2.27</v>
          </cell>
        </row>
        <row r="83">
          <cell r="B83" t="str">
            <v>金美譞</v>
          </cell>
        </row>
        <row r="83">
          <cell r="M83" t="str">
            <v>2.22</v>
          </cell>
        </row>
        <row r="84">
          <cell r="B84" t="str">
            <v>宋卓霏</v>
          </cell>
        </row>
        <row r="84">
          <cell r="M84" t="str">
            <v>2.11</v>
          </cell>
        </row>
        <row r="85">
          <cell r="B85" t="str">
            <v>郜紫伊</v>
          </cell>
        </row>
        <row r="85">
          <cell r="M85" t="str">
            <v>2.15</v>
          </cell>
        </row>
        <row r="86">
          <cell r="B86" t="str">
            <v>孙丽</v>
          </cell>
        </row>
        <row r="86">
          <cell r="M86" t="str">
            <v>2.30</v>
          </cell>
        </row>
        <row r="87">
          <cell r="B87" t="str">
            <v>李美红</v>
          </cell>
        </row>
        <row r="87">
          <cell r="M87" t="str">
            <v>2.06</v>
          </cell>
        </row>
        <row r="88">
          <cell r="B88" t="str">
            <v>王欣怡</v>
          </cell>
        </row>
        <row r="88">
          <cell r="M88" t="str">
            <v>2.22</v>
          </cell>
        </row>
        <row r="89">
          <cell r="B89" t="str">
            <v>王粟</v>
          </cell>
        </row>
        <row r="89">
          <cell r="M89" t="str">
            <v>2.15</v>
          </cell>
        </row>
        <row r="90">
          <cell r="B90" t="str">
            <v>牛浩颖</v>
          </cell>
        </row>
        <row r="90">
          <cell r="M90" t="str">
            <v>2.19</v>
          </cell>
        </row>
        <row r="91">
          <cell r="B91" t="str">
            <v>顾诗涵</v>
          </cell>
        </row>
        <row r="91">
          <cell r="M91" t="str">
            <v>2.11</v>
          </cell>
        </row>
        <row r="92">
          <cell r="B92" t="str">
            <v>田雨卉</v>
          </cell>
        </row>
        <row r="92">
          <cell r="M92" t="str">
            <v>2.47</v>
          </cell>
        </row>
        <row r="93">
          <cell r="B93" t="str">
            <v>靳博翔</v>
          </cell>
        </row>
        <row r="93">
          <cell r="M93" t="str">
            <v>2.23</v>
          </cell>
        </row>
        <row r="94">
          <cell r="B94" t="str">
            <v>李佳瞳</v>
          </cell>
        </row>
        <row r="94">
          <cell r="M94" t="str">
            <v>1.96</v>
          </cell>
        </row>
        <row r="95">
          <cell r="B95" t="str">
            <v>马云翔</v>
          </cell>
        </row>
        <row r="95">
          <cell r="M95" t="str">
            <v>1.99</v>
          </cell>
        </row>
        <row r="96">
          <cell r="B96" t="str">
            <v>陈飘</v>
          </cell>
        </row>
        <row r="96">
          <cell r="M96" t="str">
            <v>1.95</v>
          </cell>
        </row>
        <row r="97">
          <cell r="B97" t="str">
            <v>吴俊豪</v>
          </cell>
        </row>
        <row r="97">
          <cell r="M97" t="str">
            <v>2.03</v>
          </cell>
        </row>
        <row r="98">
          <cell r="B98" t="str">
            <v>黄梓萌</v>
          </cell>
        </row>
        <row r="98">
          <cell r="M98" t="str">
            <v>2.03</v>
          </cell>
        </row>
        <row r="99">
          <cell r="B99" t="str">
            <v>易宇轩</v>
          </cell>
        </row>
        <row r="99">
          <cell r="M99" t="str">
            <v>2.10</v>
          </cell>
        </row>
        <row r="100">
          <cell r="B100" t="str">
            <v>王筱茜</v>
          </cell>
        </row>
        <row r="100">
          <cell r="M100" t="str">
            <v>2.03</v>
          </cell>
        </row>
        <row r="101">
          <cell r="B101" t="str">
            <v>王冠程</v>
          </cell>
        </row>
        <row r="101">
          <cell r="M101" t="str">
            <v>2.10</v>
          </cell>
        </row>
        <row r="102">
          <cell r="B102" t="str">
            <v>魏征</v>
          </cell>
        </row>
        <row r="102">
          <cell r="M102" t="str">
            <v>2.13</v>
          </cell>
        </row>
        <row r="103">
          <cell r="B103" t="str">
            <v>邱议萱</v>
          </cell>
        </row>
        <row r="103">
          <cell r="M103" t="str">
            <v>1.98</v>
          </cell>
        </row>
        <row r="104">
          <cell r="B104" t="str">
            <v>王禹航</v>
          </cell>
        </row>
        <row r="104">
          <cell r="M104" t="str">
            <v>1.78</v>
          </cell>
        </row>
        <row r="105">
          <cell r="B105" t="str">
            <v>袁祥帅</v>
          </cell>
        </row>
        <row r="105">
          <cell r="M105" t="str">
            <v>1.90</v>
          </cell>
        </row>
        <row r="106">
          <cell r="B106" t="str">
            <v>朱奕飞</v>
          </cell>
        </row>
        <row r="106">
          <cell r="M106" t="str">
            <v>1.95</v>
          </cell>
        </row>
        <row r="107">
          <cell r="B107" t="str">
            <v>杨茗冉</v>
          </cell>
        </row>
        <row r="107">
          <cell r="M107" t="str">
            <v>1.94</v>
          </cell>
        </row>
        <row r="108">
          <cell r="B108" t="str">
            <v>王佳祺</v>
          </cell>
        </row>
        <row r="108">
          <cell r="M108" t="str">
            <v>2.04</v>
          </cell>
        </row>
        <row r="109">
          <cell r="B109" t="str">
            <v>李瑞</v>
          </cell>
        </row>
        <row r="109">
          <cell r="M109" t="str">
            <v>1.98</v>
          </cell>
        </row>
        <row r="110">
          <cell r="B110" t="str">
            <v>罗志强</v>
          </cell>
        </row>
        <row r="110">
          <cell r="M110" t="str">
            <v>1.90</v>
          </cell>
        </row>
        <row r="111">
          <cell r="B111" t="str">
            <v>郑涵天</v>
          </cell>
        </row>
        <row r="111">
          <cell r="M111" t="str">
            <v>1.94</v>
          </cell>
        </row>
        <row r="112">
          <cell r="B112" t="str">
            <v>程泽宇</v>
          </cell>
        </row>
        <row r="112">
          <cell r="M112" t="str">
            <v>1.76</v>
          </cell>
        </row>
        <row r="113">
          <cell r="B113" t="str">
            <v>周玮妍</v>
          </cell>
        </row>
        <row r="113">
          <cell r="M113" t="str">
            <v>1.92</v>
          </cell>
        </row>
        <row r="114">
          <cell r="B114" t="str">
            <v>刘政源</v>
          </cell>
        </row>
        <row r="114">
          <cell r="M114" t="str">
            <v>2.05</v>
          </cell>
        </row>
        <row r="115">
          <cell r="B115" t="str">
            <v>黎俊宇</v>
          </cell>
        </row>
        <row r="115">
          <cell r="M115" t="str">
            <v>1.89</v>
          </cell>
        </row>
        <row r="116">
          <cell r="B116" t="str">
            <v>何书涵</v>
          </cell>
        </row>
        <row r="116">
          <cell r="M116" t="str">
            <v>1.94</v>
          </cell>
        </row>
        <row r="117">
          <cell r="B117" t="str">
            <v>于焜晴</v>
          </cell>
        </row>
        <row r="117">
          <cell r="M117" t="str">
            <v>1.95</v>
          </cell>
        </row>
        <row r="118">
          <cell r="B118" t="str">
            <v>崔敬茹</v>
          </cell>
        </row>
        <row r="118">
          <cell r="M118" t="str">
            <v>1.96</v>
          </cell>
        </row>
        <row r="119">
          <cell r="B119" t="str">
            <v>王婧</v>
          </cell>
        </row>
        <row r="119">
          <cell r="M119" t="str">
            <v>1.90</v>
          </cell>
        </row>
        <row r="120">
          <cell r="B120" t="str">
            <v>胡博华</v>
          </cell>
        </row>
        <row r="120">
          <cell r="M120" t="str">
            <v>1.81</v>
          </cell>
        </row>
        <row r="121">
          <cell r="B121" t="str">
            <v>李浩</v>
          </cell>
        </row>
        <row r="121">
          <cell r="M121" t="str">
            <v>1.94</v>
          </cell>
        </row>
        <row r="122">
          <cell r="B122" t="str">
            <v>滕若含</v>
          </cell>
        </row>
        <row r="122">
          <cell r="M122" t="str">
            <v>1.64</v>
          </cell>
        </row>
        <row r="123">
          <cell r="B123" t="str">
            <v>赵海媛</v>
          </cell>
        </row>
        <row r="123">
          <cell r="M123" t="str">
            <v>1.85</v>
          </cell>
        </row>
        <row r="124">
          <cell r="B124" t="str">
            <v>覃燕</v>
          </cell>
        </row>
        <row r="124">
          <cell r="M124" t="str">
            <v>1.78</v>
          </cell>
        </row>
        <row r="125">
          <cell r="B125" t="str">
            <v>刘俊达</v>
          </cell>
        </row>
        <row r="125">
          <cell r="M125" t="str">
            <v>1.61</v>
          </cell>
        </row>
        <row r="126">
          <cell r="B126" t="str">
            <v>范思淼</v>
          </cell>
        </row>
        <row r="126">
          <cell r="M126" t="str">
            <v>1.95</v>
          </cell>
        </row>
        <row r="127">
          <cell r="B127" t="str">
            <v>杨迪</v>
          </cell>
        </row>
        <row r="127">
          <cell r="M127" t="str">
            <v>1.78</v>
          </cell>
        </row>
        <row r="128">
          <cell r="B128" t="str">
            <v>唐政颐</v>
          </cell>
        </row>
        <row r="128">
          <cell r="M128" t="str">
            <v>1.74</v>
          </cell>
        </row>
        <row r="129">
          <cell r="B129" t="str">
            <v>杨恒韬</v>
          </cell>
        </row>
        <row r="129">
          <cell r="M129" t="str">
            <v>1.78</v>
          </cell>
        </row>
        <row r="130">
          <cell r="B130" t="str">
            <v>孙可欣</v>
          </cell>
        </row>
        <row r="130">
          <cell r="M130" t="str">
            <v>1.76</v>
          </cell>
        </row>
        <row r="131">
          <cell r="B131" t="str">
            <v>施纬宸</v>
          </cell>
        </row>
        <row r="131">
          <cell r="M131" t="str">
            <v>1.73</v>
          </cell>
        </row>
        <row r="132">
          <cell r="B132" t="str">
            <v>李婉莹</v>
          </cell>
        </row>
        <row r="132">
          <cell r="M132" t="str">
            <v>1.72</v>
          </cell>
        </row>
        <row r="133">
          <cell r="B133" t="str">
            <v>刘章子骞</v>
          </cell>
        </row>
        <row r="133">
          <cell r="M133" t="str">
            <v>1.69</v>
          </cell>
        </row>
        <row r="134">
          <cell r="B134" t="str">
            <v>王智铭</v>
          </cell>
        </row>
        <row r="134">
          <cell r="M134" t="str">
            <v>1.76</v>
          </cell>
        </row>
        <row r="135">
          <cell r="B135" t="str">
            <v>王诗为</v>
          </cell>
        </row>
        <row r="135">
          <cell r="M135" t="str">
            <v>1.70</v>
          </cell>
        </row>
        <row r="136">
          <cell r="B136" t="str">
            <v>屈小钰</v>
          </cell>
        </row>
        <row r="136">
          <cell r="M136" t="str">
            <v>1.64</v>
          </cell>
        </row>
        <row r="137">
          <cell r="B137" t="str">
            <v>韦天想</v>
          </cell>
        </row>
        <row r="137">
          <cell r="M137" t="str">
            <v>1.60</v>
          </cell>
        </row>
        <row r="138">
          <cell r="B138" t="str">
            <v>潘依妙</v>
          </cell>
        </row>
        <row r="138">
          <cell r="M138" t="str">
            <v>1.65</v>
          </cell>
        </row>
        <row r="139">
          <cell r="B139" t="str">
            <v>周自横</v>
          </cell>
        </row>
        <row r="139">
          <cell r="M139" t="str">
            <v>1.64</v>
          </cell>
        </row>
        <row r="140">
          <cell r="B140" t="str">
            <v>王逸凡</v>
          </cell>
        </row>
        <row r="140">
          <cell r="M140" t="str">
            <v>1.59</v>
          </cell>
        </row>
        <row r="141">
          <cell r="B141" t="str">
            <v>汪全杰</v>
          </cell>
        </row>
        <row r="141">
          <cell r="M141" t="str">
            <v>1.64</v>
          </cell>
        </row>
        <row r="142">
          <cell r="B142" t="str">
            <v>杨笑涵</v>
          </cell>
        </row>
        <row r="142">
          <cell r="M142" t="str">
            <v>1.51</v>
          </cell>
        </row>
        <row r="143">
          <cell r="B143" t="str">
            <v>李梓溪</v>
          </cell>
        </row>
        <row r="143">
          <cell r="M143" t="str">
            <v>1.69</v>
          </cell>
        </row>
        <row r="144">
          <cell r="B144" t="str">
            <v>付全友</v>
          </cell>
        </row>
        <row r="144">
          <cell r="M144" t="str">
            <v>1.54</v>
          </cell>
        </row>
        <row r="145">
          <cell r="B145" t="str">
            <v>覃警通</v>
          </cell>
        </row>
        <row r="145">
          <cell r="M145" t="str">
            <v>1.55</v>
          </cell>
        </row>
        <row r="146">
          <cell r="B146" t="str">
            <v>刘伟岩</v>
          </cell>
        </row>
        <row r="146">
          <cell r="M146" t="str">
            <v>1.66</v>
          </cell>
        </row>
        <row r="147">
          <cell r="B147" t="str">
            <v>董烽</v>
          </cell>
        </row>
        <row r="147">
          <cell r="M147" t="str">
            <v>1.56</v>
          </cell>
        </row>
        <row r="148">
          <cell r="B148" t="str">
            <v>王晴</v>
          </cell>
        </row>
        <row r="148">
          <cell r="M148" t="str">
            <v>1.57</v>
          </cell>
        </row>
        <row r="149">
          <cell r="B149" t="str">
            <v>王斯斯</v>
          </cell>
        </row>
        <row r="149">
          <cell r="M149" t="str">
            <v>1.56</v>
          </cell>
        </row>
        <row r="150">
          <cell r="B150" t="str">
            <v>刘航</v>
          </cell>
        </row>
        <row r="150">
          <cell r="M150" t="str">
            <v>1.66</v>
          </cell>
        </row>
        <row r="151">
          <cell r="B151" t="str">
            <v>生振君</v>
          </cell>
        </row>
        <row r="151">
          <cell r="M151" t="str">
            <v>1.65</v>
          </cell>
        </row>
        <row r="152">
          <cell r="B152" t="str">
            <v>王鹤群</v>
          </cell>
        </row>
        <row r="152">
          <cell r="M152" t="str">
            <v>1.55</v>
          </cell>
        </row>
        <row r="153">
          <cell r="B153" t="str">
            <v>张子豪</v>
          </cell>
        </row>
        <row r="153">
          <cell r="M153" t="str">
            <v>1.49</v>
          </cell>
        </row>
        <row r="154">
          <cell r="B154" t="str">
            <v>郭培钰</v>
          </cell>
        </row>
        <row r="154">
          <cell r="M154" t="str">
            <v>1.54</v>
          </cell>
        </row>
        <row r="155">
          <cell r="B155" t="str">
            <v>张文馨</v>
          </cell>
        </row>
        <row r="155">
          <cell r="M155" t="str">
            <v>1.60</v>
          </cell>
        </row>
        <row r="156">
          <cell r="B156" t="str">
            <v>付茂</v>
          </cell>
        </row>
        <row r="156">
          <cell r="M156" t="str">
            <v>1.58</v>
          </cell>
        </row>
        <row r="157">
          <cell r="B157" t="str">
            <v>王亦舟</v>
          </cell>
        </row>
        <row r="157">
          <cell r="M157" t="str">
            <v>1.39</v>
          </cell>
        </row>
        <row r="158">
          <cell r="B158" t="str">
            <v>李炳璇</v>
          </cell>
        </row>
        <row r="158">
          <cell r="M158" t="str">
            <v>1.51</v>
          </cell>
        </row>
        <row r="159">
          <cell r="B159" t="str">
            <v>孙润鑫</v>
          </cell>
        </row>
        <row r="159">
          <cell r="M159" t="str">
            <v>1.52</v>
          </cell>
        </row>
        <row r="160">
          <cell r="B160" t="str">
            <v>杨燕</v>
          </cell>
        </row>
        <row r="160">
          <cell r="M160" t="str">
            <v>1.50</v>
          </cell>
        </row>
        <row r="161">
          <cell r="B161" t="str">
            <v>冯钢松</v>
          </cell>
        </row>
        <row r="161">
          <cell r="M161" t="str">
            <v>1.43</v>
          </cell>
        </row>
        <row r="162">
          <cell r="B162" t="str">
            <v>陈映含</v>
          </cell>
        </row>
        <row r="162">
          <cell r="M162" t="str">
            <v>1.61</v>
          </cell>
        </row>
        <row r="163">
          <cell r="B163" t="str">
            <v>孙英涵</v>
          </cell>
        </row>
        <row r="163">
          <cell r="M163" t="str">
            <v>1.47</v>
          </cell>
        </row>
        <row r="164">
          <cell r="B164" t="str">
            <v>陈相瑜</v>
          </cell>
        </row>
        <row r="164">
          <cell r="M164" t="str">
            <v>1.46</v>
          </cell>
        </row>
        <row r="165">
          <cell r="B165" t="str">
            <v>刘雅诗</v>
          </cell>
        </row>
        <row r="165">
          <cell r="M165" t="str">
            <v>1.56</v>
          </cell>
        </row>
        <row r="166">
          <cell r="B166" t="str">
            <v>何佳鑫</v>
          </cell>
        </row>
        <row r="166">
          <cell r="M166" t="str">
            <v>1.30</v>
          </cell>
        </row>
        <row r="167">
          <cell r="B167" t="str">
            <v>李佩情</v>
          </cell>
        </row>
        <row r="167">
          <cell r="M167" t="str">
            <v>1.44</v>
          </cell>
        </row>
        <row r="168">
          <cell r="B168" t="str">
            <v>潘涛</v>
          </cell>
        </row>
        <row r="168">
          <cell r="M168" t="str">
            <v>1.31</v>
          </cell>
        </row>
        <row r="169">
          <cell r="B169" t="str">
            <v>于金涛</v>
          </cell>
        </row>
        <row r="169">
          <cell r="M169" t="str">
            <v>1.64</v>
          </cell>
        </row>
        <row r="170">
          <cell r="B170" t="str">
            <v>宋佳</v>
          </cell>
        </row>
        <row r="170">
          <cell r="M170" t="str">
            <v>1.28</v>
          </cell>
        </row>
        <row r="171">
          <cell r="B171" t="str">
            <v>满忠昊</v>
          </cell>
        </row>
        <row r="171">
          <cell r="M171" t="str">
            <v>1.23</v>
          </cell>
        </row>
        <row r="172">
          <cell r="B172" t="str">
            <v>王政</v>
          </cell>
        </row>
        <row r="172">
          <cell r="M172" t="str">
            <v>1.34</v>
          </cell>
        </row>
        <row r="173">
          <cell r="B173" t="str">
            <v>刘永毅</v>
          </cell>
        </row>
        <row r="173">
          <cell r="M173" t="str">
            <v>1.53</v>
          </cell>
        </row>
        <row r="174">
          <cell r="B174" t="str">
            <v>郭荣政</v>
          </cell>
        </row>
        <row r="174">
          <cell r="M174" t="str">
            <v>1.39</v>
          </cell>
        </row>
        <row r="175">
          <cell r="B175" t="str">
            <v>钟彬源</v>
          </cell>
        </row>
        <row r="175">
          <cell r="M175" t="str">
            <v>1.28</v>
          </cell>
        </row>
        <row r="176">
          <cell r="B176" t="str">
            <v>卢宇轩</v>
          </cell>
        </row>
        <row r="176">
          <cell r="M176" t="str">
            <v>1.36</v>
          </cell>
        </row>
        <row r="177">
          <cell r="B177" t="str">
            <v>宗子翔</v>
          </cell>
        </row>
        <row r="177">
          <cell r="M177" t="str">
            <v>1.33</v>
          </cell>
        </row>
        <row r="178">
          <cell r="B178" t="str">
            <v>陈佳佳</v>
          </cell>
        </row>
        <row r="178">
          <cell r="M178" t="str">
            <v>1.19</v>
          </cell>
        </row>
        <row r="179">
          <cell r="B179" t="str">
            <v>时正原</v>
          </cell>
        </row>
        <row r="179">
          <cell r="M179" t="str">
            <v>1.36</v>
          </cell>
        </row>
        <row r="180">
          <cell r="B180" t="str">
            <v>琚舒涵</v>
          </cell>
        </row>
        <row r="180">
          <cell r="M180" t="str">
            <v>1.26</v>
          </cell>
        </row>
        <row r="181">
          <cell r="B181" t="str">
            <v>赵世轩</v>
          </cell>
        </row>
        <row r="181">
          <cell r="M181" t="str">
            <v>1.07</v>
          </cell>
        </row>
        <row r="182">
          <cell r="B182" t="str">
            <v>闫雨珊</v>
          </cell>
        </row>
        <row r="182">
          <cell r="M182" t="str">
            <v>1.39</v>
          </cell>
        </row>
        <row r="183">
          <cell r="B183" t="str">
            <v>江小川</v>
          </cell>
        </row>
        <row r="183">
          <cell r="M183" t="str">
            <v>1.47</v>
          </cell>
        </row>
        <row r="184">
          <cell r="B184" t="str">
            <v>朱淑媛</v>
          </cell>
        </row>
        <row r="184">
          <cell r="M184" t="str">
            <v>1.78</v>
          </cell>
        </row>
        <row r="185">
          <cell r="B185" t="str">
            <v>常恬维</v>
          </cell>
        </row>
        <row r="185">
          <cell r="M185" t="str">
            <v>1.28</v>
          </cell>
        </row>
        <row r="186">
          <cell r="B186" t="str">
            <v>刘宇凡</v>
          </cell>
        </row>
        <row r="186">
          <cell r="M186" t="str">
            <v>1.19</v>
          </cell>
        </row>
        <row r="187">
          <cell r="B187" t="str">
            <v>周家兴</v>
          </cell>
        </row>
        <row r="187">
          <cell r="M187" t="str">
            <v>0.96</v>
          </cell>
        </row>
        <row r="188">
          <cell r="B188" t="str">
            <v>张文阳</v>
          </cell>
        </row>
        <row r="188">
          <cell r="M188" t="str">
            <v>0.95</v>
          </cell>
        </row>
        <row r="189">
          <cell r="B189" t="str">
            <v>邓舒元</v>
          </cell>
        </row>
        <row r="189">
          <cell r="M189" t="str">
            <v>1.25</v>
          </cell>
        </row>
        <row r="190">
          <cell r="B190" t="str">
            <v>周毅夕</v>
          </cell>
        </row>
        <row r="190">
          <cell r="M190" t="str">
            <v>1.13</v>
          </cell>
        </row>
        <row r="191">
          <cell r="B191" t="str">
            <v>李柏莹</v>
          </cell>
        </row>
        <row r="191">
          <cell r="M191" t="str">
            <v>1.07</v>
          </cell>
        </row>
        <row r="192">
          <cell r="B192" t="str">
            <v>于子涵</v>
          </cell>
        </row>
        <row r="192">
          <cell r="M192" t="str">
            <v>1.22</v>
          </cell>
        </row>
        <row r="193">
          <cell r="B193" t="str">
            <v>农忠杭</v>
          </cell>
        </row>
        <row r="193">
          <cell r="M193" t="str">
            <v>1.06</v>
          </cell>
        </row>
        <row r="194">
          <cell r="B194" t="str">
            <v>聂振民</v>
          </cell>
        </row>
        <row r="194">
          <cell r="M194" t="str">
            <v>0.92</v>
          </cell>
        </row>
        <row r="195">
          <cell r="B195" t="str">
            <v>俞名伟</v>
          </cell>
        </row>
        <row r="195">
          <cell r="M195" t="str">
            <v>1.22</v>
          </cell>
        </row>
        <row r="196">
          <cell r="B196" t="str">
            <v>姬相博</v>
          </cell>
        </row>
        <row r="196">
          <cell r="M196" t="str">
            <v>0.79</v>
          </cell>
        </row>
        <row r="197">
          <cell r="B197" t="str">
            <v>周禹桥</v>
          </cell>
        </row>
        <row r="197">
          <cell r="M197" t="str">
            <v>1.16</v>
          </cell>
        </row>
        <row r="198">
          <cell r="B198" t="str">
            <v>金祉霖</v>
          </cell>
        </row>
        <row r="198">
          <cell r="M198" t="str">
            <v>0.82</v>
          </cell>
        </row>
        <row r="199">
          <cell r="B199" t="str">
            <v>姜明旭</v>
          </cell>
        </row>
        <row r="199">
          <cell r="M199" t="str">
            <v>0.36</v>
          </cell>
        </row>
        <row r="200">
          <cell r="B200" t="str">
            <v>张占顺</v>
          </cell>
        </row>
        <row r="200">
          <cell r="M200" t="str">
            <v>0.52</v>
          </cell>
        </row>
        <row r="201">
          <cell r="B201" t="str">
            <v>迟正旭</v>
          </cell>
        </row>
        <row r="201">
          <cell r="M201" t="str">
            <v>0.41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学年成绩-24级"/>
    </sheetNames>
    <sheetDataSet>
      <sheetData sheetId="0">
        <row r="1">
          <cell r="B1" t="str">
            <v>姓名</v>
          </cell>
        </row>
        <row r="1">
          <cell r="K1" t="str">
            <v>学分加权平均分</v>
          </cell>
        </row>
        <row r="2">
          <cell r="B2" t="str">
            <v>李浩阳</v>
          </cell>
        </row>
        <row r="2">
          <cell r="K2" t="str">
            <v>83.37</v>
          </cell>
        </row>
        <row r="3">
          <cell r="B3" t="str">
            <v>程欣怡</v>
          </cell>
        </row>
        <row r="3">
          <cell r="K3" t="str">
            <v>79.67</v>
          </cell>
        </row>
        <row r="4">
          <cell r="B4" t="str">
            <v>刘文卓</v>
          </cell>
        </row>
        <row r="4">
          <cell r="K4" t="str">
            <v>78.61</v>
          </cell>
        </row>
        <row r="5">
          <cell r="B5" t="str">
            <v>江小川</v>
          </cell>
        </row>
        <row r="5">
          <cell r="K5" t="str">
            <v>63.39</v>
          </cell>
        </row>
        <row r="6">
          <cell r="B6" t="str">
            <v>胡博华</v>
          </cell>
        </row>
        <row r="6">
          <cell r="K6" t="str">
            <v>72.76</v>
          </cell>
        </row>
        <row r="7">
          <cell r="B7" t="str">
            <v>常恬维</v>
          </cell>
        </row>
        <row r="7">
          <cell r="K7" t="str">
            <v>62.96</v>
          </cell>
        </row>
        <row r="8">
          <cell r="B8" t="str">
            <v>靳博翔</v>
          </cell>
        </row>
        <row r="8">
          <cell r="K8" t="str">
            <v>75.49</v>
          </cell>
        </row>
        <row r="9">
          <cell r="B9" t="str">
            <v>杨笑涵</v>
          </cell>
        </row>
        <row r="9">
          <cell r="K9" t="str">
            <v>70.34</v>
          </cell>
        </row>
        <row r="10">
          <cell r="B10" t="str">
            <v>王逸凡</v>
          </cell>
        </row>
        <row r="10">
          <cell r="K10" t="str">
            <v>70.61</v>
          </cell>
        </row>
        <row r="11">
          <cell r="B11" t="str">
            <v>陈相瑜</v>
          </cell>
        </row>
        <row r="11">
          <cell r="K11" t="str">
            <v>67.60</v>
          </cell>
        </row>
        <row r="12">
          <cell r="B12" t="str">
            <v>刘姿杉</v>
          </cell>
        </row>
        <row r="12">
          <cell r="K12" t="str">
            <v>81.38</v>
          </cell>
        </row>
        <row r="13">
          <cell r="B13" t="str">
            <v>白家瑜</v>
          </cell>
        </row>
        <row r="13">
          <cell r="K13" t="str">
            <v>79.09</v>
          </cell>
        </row>
        <row r="14">
          <cell r="B14" t="str">
            <v>李本末</v>
          </cell>
        </row>
        <row r="14">
          <cell r="K14" t="str">
            <v>80.46</v>
          </cell>
        </row>
        <row r="15">
          <cell r="B15" t="str">
            <v>侯维锋</v>
          </cell>
        </row>
        <row r="15">
          <cell r="K15" t="str">
            <v>83.53</v>
          </cell>
        </row>
        <row r="16">
          <cell r="B16" t="str">
            <v>冯凯</v>
          </cell>
        </row>
        <row r="16">
          <cell r="K16" t="str">
            <v>81.10</v>
          </cell>
        </row>
        <row r="17">
          <cell r="B17" t="str">
            <v>滕若含</v>
          </cell>
        </row>
        <row r="17">
          <cell r="K17" t="str">
            <v>72.54</v>
          </cell>
        </row>
        <row r="18">
          <cell r="B18" t="str">
            <v>苏方淼</v>
          </cell>
        </row>
        <row r="18">
          <cell r="K18" t="str">
            <v>82.81</v>
          </cell>
        </row>
        <row r="19">
          <cell r="B19" t="str">
            <v>李浩</v>
          </cell>
        </row>
        <row r="19">
          <cell r="K19" t="str">
            <v>72.76</v>
          </cell>
        </row>
        <row r="20">
          <cell r="B20" t="str">
            <v>靳姝妍</v>
          </cell>
        </row>
        <row r="20">
          <cell r="K20" t="str">
            <v>84.83</v>
          </cell>
        </row>
        <row r="21">
          <cell r="B21" t="str">
            <v>韩佳烨</v>
          </cell>
        </row>
        <row r="21">
          <cell r="K21" t="str">
            <v>89.76</v>
          </cell>
        </row>
        <row r="22">
          <cell r="B22" t="str">
            <v>于金涛</v>
          </cell>
        </row>
        <row r="22">
          <cell r="K22" t="str">
            <v>66.93</v>
          </cell>
        </row>
        <row r="23">
          <cell r="B23" t="str">
            <v>陈祉祎</v>
          </cell>
        </row>
        <row r="23">
          <cell r="K23" t="str">
            <v>81.00</v>
          </cell>
        </row>
        <row r="24">
          <cell r="B24" t="str">
            <v>邵博文</v>
          </cell>
        </row>
        <row r="24">
          <cell r="K24" t="str">
            <v>78.69</v>
          </cell>
        </row>
        <row r="25">
          <cell r="B25" t="str">
            <v>孙丽</v>
          </cell>
        </row>
        <row r="25">
          <cell r="K25" t="str">
            <v>75.96</v>
          </cell>
        </row>
        <row r="26">
          <cell r="B26" t="str">
            <v>李芳淼</v>
          </cell>
        </row>
        <row r="26">
          <cell r="K26" t="str">
            <v>81.98</v>
          </cell>
        </row>
        <row r="27">
          <cell r="B27" t="str">
            <v>杨迪</v>
          </cell>
        </row>
        <row r="27">
          <cell r="K27" t="str">
            <v>72.06</v>
          </cell>
        </row>
        <row r="28">
          <cell r="B28" t="str">
            <v>石晨瑄</v>
          </cell>
        </row>
        <row r="28">
          <cell r="K28" t="str">
            <v>92.59</v>
          </cell>
        </row>
        <row r="29">
          <cell r="B29" t="str">
            <v>王诗为</v>
          </cell>
        </row>
        <row r="29">
          <cell r="K29" t="str">
            <v>70.89</v>
          </cell>
        </row>
        <row r="30">
          <cell r="B30" t="str">
            <v>于焜晴</v>
          </cell>
        </row>
        <row r="30">
          <cell r="K30" t="str">
            <v>72.96</v>
          </cell>
        </row>
        <row r="31">
          <cell r="B31" t="str">
            <v>李佳瞳</v>
          </cell>
        </row>
        <row r="31">
          <cell r="K31" t="str">
            <v>75.40</v>
          </cell>
        </row>
        <row r="32">
          <cell r="B32" t="str">
            <v>王可馨</v>
          </cell>
        </row>
        <row r="32">
          <cell r="K32" t="str">
            <v>80.56</v>
          </cell>
        </row>
        <row r="33">
          <cell r="B33" t="str">
            <v>姜越</v>
          </cell>
        </row>
        <row r="33">
          <cell r="K33" t="str">
            <v>76.65</v>
          </cell>
        </row>
        <row r="34">
          <cell r="B34" t="str">
            <v>时正原</v>
          </cell>
        </row>
        <row r="34">
          <cell r="K34" t="str">
            <v>64.25</v>
          </cell>
        </row>
        <row r="35">
          <cell r="B35" t="str">
            <v>刘俊达</v>
          </cell>
        </row>
        <row r="35">
          <cell r="K35" t="str">
            <v>72.22</v>
          </cell>
        </row>
        <row r="36">
          <cell r="B36" t="str">
            <v>王晴</v>
          </cell>
        </row>
        <row r="36">
          <cell r="K36" t="str">
            <v>69.59</v>
          </cell>
        </row>
        <row r="37">
          <cell r="B37" t="str">
            <v>卢宇轩</v>
          </cell>
        </row>
        <row r="37">
          <cell r="K37" t="str">
            <v>64.58</v>
          </cell>
        </row>
        <row r="38">
          <cell r="B38" t="str">
            <v>金祉霖</v>
          </cell>
        </row>
        <row r="38">
          <cell r="K38" t="str">
            <v>49.41</v>
          </cell>
        </row>
        <row r="39">
          <cell r="B39" t="str">
            <v>吴宇涵</v>
          </cell>
        </row>
        <row r="39">
          <cell r="K39" t="str">
            <v>77.72</v>
          </cell>
        </row>
        <row r="40">
          <cell r="B40" t="str">
            <v>王一桐</v>
          </cell>
        </row>
        <row r="40">
          <cell r="K40" t="str">
            <v>82.69</v>
          </cell>
        </row>
        <row r="41">
          <cell r="B41" t="str">
            <v>王子赫</v>
          </cell>
        </row>
        <row r="41">
          <cell r="K41" t="str">
            <v>83.90</v>
          </cell>
        </row>
        <row r="42">
          <cell r="B42" t="str">
            <v>范思淼</v>
          </cell>
        </row>
        <row r="42">
          <cell r="K42" t="str">
            <v>72.20</v>
          </cell>
        </row>
        <row r="43">
          <cell r="B43" t="str">
            <v>孔祥泽</v>
          </cell>
        </row>
        <row r="43">
          <cell r="K43" t="str">
            <v>86.64</v>
          </cell>
        </row>
        <row r="44">
          <cell r="B44" t="str">
            <v>陈韵迪</v>
          </cell>
        </row>
        <row r="44">
          <cell r="K44" t="str">
            <v>78.61</v>
          </cell>
        </row>
        <row r="45">
          <cell r="B45" t="str">
            <v>王智铭</v>
          </cell>
        </row>
        <row r="45">
          <cell r="K45" t="str">
            <v>71.06</v>
          </cell>
        </row>
        <row r="46">
          <cell r="B46" t="str">
            <v>牛浩颖</v>
          </cell>
        </row>
        <row r="46">
          <cell r="K46" t="str">
            <v>75.73</v>
          </cell>
        </row>
        <row r="47">
          <cell r="B47" t="str">
            <v>崔敬茹</v>
          </cell>
        </row>
        <row r="47">
          <cell r="K47" t="str">
            <v>72.93</v>
          </cell>
        </row>
        <row r="48">
          <cell r="B48" t="str">
            <v>姜昕岐</v>
          </cell>
        </row>
        <row r="48">
          <cell r="K48" t="str">
            <v>83.03</v>
          </cell>
        </row>
        <row r="49">
          <cell r="B49" t="str">
            <v>李瑞</v>
          </cell>
        </row>
        <row r="49">
          <cell r="K49" t="str">
            <v>73.64</v>
          </cell>
        </row>
        <row r="50">
          <cell r="B50" t="str">
            <v>郜紫伊</v>
          </cell>
        </row>
        <row r="50">
          <cell r="K50" t="str">
            <v>76.03</v>
          </cell>
        </row>
        <row r="51">
          <cell r="B51" t="str">
            <v>金美譞</v>
          </cell>
        </row>
        <row r="51">
          <cell r="K51" t="str">
            <v>76.53</v>
          </cell>
        </row>
        <row r="52">
          <cell r="B52" t="str">
            <v>刘渴</v>
          </cell>
        </row>
        <row r="52">
          <cell r="K52" t="str">
            <v>77.63</v>
          </cell>
        </row>
        <row r="53">
          <cell r="B53" t="str">
            <v>程泽宇</v>
          </cell>
        </row>
        <row r="53">
          <cell r="K53" t="str">
            <v>73.55</v>
          </cell>
        </row>
        <row r="54">
          <cell r="B54" t="str">
            <v>于湘</v>
          </cell>
        </row>
        <row r="54">
          <cell r="K54" t="str">
            <v>82.18</v>
          </cell>
        </row>
        <row r="55">
          <cell r="B55" t="str">
            <v>孟思宏</v>
          </cell>
        </row>
        <row r="55">
          <cell r="K55" t="str">
            <v>92.16</v>
          </cell>
        </row>
        <row r="56">
          <cell r="B56" t="str">
            <v>许馨予</v>
          </cell>
        </row>
        <row r="56">
          <cell r="K56" t="str">
            <v>81.48</v>
          </cell>
        </row>
        <row r="57">
          <cell r="B57" t="str">
            <v>刘波</v>
          </cell>
        </row>
        <row r="57">
          <cell r="K57" t="str">
            <v>76.68</v>
          </cell>
        </row>
        <row r="58">
          <cell r="B58" t="str">
            <v>宗子翔</v>
          </cell>
        </row>
        <row r="58">
          <cell r="K58" t="str">
            <v>64.39</v>
          </cell>
        </row>
        <row r="59">
          <cell r="B59" t="str">
            <v>刘章子骞</v>
          </cell>
        </row>
        <row r="59">
          <cell r="K59" t="str">
            <v>71.11</v>
          </cell>
        </row>
        <row r="60">
          <cell r="B60" t="str">
            <v>李婉莹</v>
          </cell>
        </row>
        <row r="60">
          <cell r="K60" t="str">
            <v>71.47</v>
          </cell>
        </row>
        <row r="61">
          <cell r="B61" t="str">
            <v>陈映含</v>
          </cell>
        </row>
        <row r="61">
          <cell r="K61" t="str">
            <v>67.86</v>
          </cell>
        </row>
        <row r="62">
          <cell r="B62" t="str">
            <v>生振君</v>
          </cell>
        </row>
        <row r="62">
          <cell r="K62" t="str">
            <v>69.10</v>
          </cell>
        </row>
        <row r="63">
          <cell r="B63" t="str">
            <v>赵新星</v>
          </cell>
        </row>
        <row r="63">
          <cell r="K63" t="str">
            <v>79.78</v>
          </cell>
        </row>
        <row r="64">
          <cell r="B64" t="str">
            <v>孙英涵</v>
          </cell>
        </row>
        <row r="64">
          <cell r="K64" t="str">
            <v>67.74</v>
          </cell>
        </row>
        <row r="65">
          <cell r="B65" t="str">
            <v>宋佳</v>
          </cell>
        </row>
        <row r="65">
          <cell r="K65" t="str">
            <v>66.76</v>
          </cell>
        </row>
        <row r="66">
          <cell r="B66" t="str">
            <v>刘伟岩</v>
          </cell>
        </row>
        <row r="66">
          <cell r="K66" t="str">
            <v>70.36</v>
          </cell>
        </row>
        <row r="67">
          <cell r="B67" t="str">
            <v>王粟</v>
          </cell>
        </row>
        <row r="67">
          <cell r="K67" t="str">
            <v>75.76</v>
          </cell>
        </row>
        <row r="68">
          <cell r="B68" t="str">
            <v>屈小钰</v>
          </cell>
        </row>
        <row r="68">
          <cell r="K68" t="str">
            <v>70.86</v>
          </cell>
        </row>
        <row r="69">
          <cell r="B69" t="str">
            <v>张文阳</v>
          </cell>
        </row>
        <row r="69">
          <cell r="K69" t="str">
            <v>61.29</v>
          </cell>
        </row>
        <row r="70">
          <cell r="B70" t="str">
            <v>汤晨晞</v>
          </cell>
        </row>
        <row r="70">
          <cell r="K70" t="str">
            <v>78.99</v>
          </cell>
        </row>
        <row r="71">
          <cell r="B71" t="str">
            <v>于子涵</v>
          </cell>
        </row>
        <row r="71">
          <cell r="K71" t="str">
            <v>59.70</v>
          </cell>
        </row>
        <row r="72">
          <cell r="B72" t="str">
            <v>邱洛文</v>
          </cell>
        </row>
        <row r="72">
          <cell r="K72" t="str">
            <v>79.16</v>
          </cell>
        </row>
        <row r="73">
          <cell r="B73" t="str">
            <v>刘禹阳</v>
          </cell>
        </row>
        <row r="73">
          <cell r="K73" t="str">
            <v>85.26</v>
          </cell>
        </row>
        <row r="74">
          <cell r="B74" t="str">
            <v>袁祥帅</v>
          </cell>
        </row>
        <row r="74">
          <cell r="K74" t="str">
            <v>73.94</v>
          </cell>
        </row>
        <row r="75">
          <cell r="B75" t="str">
            <v>杨子剑</v>
          </cell>
        </row>
        <row r="75">
          <cell r="K75" t="str">
            <v>88.99</v>
          </cell>
        </row>
        <row r="76">
          <cell r="B76" t="str">
            <v>田雨卉</v>
          </cell>
        </row>
        <row r="76">
          <cell r="K76" t="str">
            <v>75.50</v>
          </cell>
        </row>
        <row r="77">
          <cell r="B77" t="str">
            <v>张秦</v>
          </cell>
        </row>
        <row r="77">
          <cell r="K77" t="str">
            <v>81.96</v>
          </cell>
        </row>
        <row r="78">
          <cell r="B78" t="str">
            <v>付全友</v>
          </cell>
        </row>
        <row r="78">
          <cell r="K78" t="str">
            <v>70.31</v>
          </cell>
        </row>
        <row r="79">
          <cell r="B79" t="str">
            <v>王筱茜</v>
          </cell>
        </row>
        <row r="79">
          <cell r="K79" t="str">
            <v>74.89</v>
          </cell>
        </row>
        <row r="80">
          <cell r="B80" t="str">
            <v>王钰婷</v>
          </cell>
        </row>
        <row r="80">
          <cell r="K80" t="str">
            <v>79.97</v>
          </cell>
        </row>
        <row r="81">
          <cell r="B81" t="str">
            <v>何佳鑫</v>
          </cell>
        </row>
        <row r="81">
          <cell r="K81" t="str">
            <v>67.15</v>
          </cell>
        </row>
        <row r="82">
          <cell r="B82" t="str">
            <v>周禹桥</v>
          </cell>
        </row>
        <row r="82">
          <cell r="K82" t="str">
            <v>56.22</v>
          </cell>
        </row>
        <row r="83">
          <cell r="B83" t="str">
            <v>冯陈晨</v>
          </cell>
        </row>
        <row r="83">
          <cell r="K83" t="str">
            <v>77.96</v>
          </cell>
        </row>
        <row r="84">
          <cell r="B84" t="str">
            <v>高萱懿</v>
          </cell>
        </row>
        <row r="84">
          <cell r="K84" t="str">
            <v>85.30</v>
          </cell>
        </row>
        <row r="85">
          <cell r="B85" t="str">
            <v>孙元琛</v>
          </cell>
        </row>
        <row r="85">
          <cell r="K85" t="str">
            <v>81.19</v>
          </cell>
        </row>
        <row r="86">
          <cell r="B86" t="str">
            <v>王佳祺</v>
          </cell>
        </row>
        <row r="86">
          <cell r="K86" t="str">
            <v>73.71</v>
          </cell>
        </row>
        <row r="87">
          <cell r="B87" t="str">
            <v>李柏莹</v>
          </cell>
        </row>
        <row r="87">
          <cell r="K87" t="str">
            <v>59.86</v>
          </cell>
        </row>
        <row r="88">
          <cell r="B88" t="str">
            <v>张好</v>
          </cell>
        </row>
        <row r="88">
          <cell r="K88" t="str">
            <v>76.56</v>
          </cell>
        </row>
        <row r="89">
          <cell r="B89" t="str">
            <v>吴笑舟</v>
          </cell>
        </row>
        <row r="89">
          <cell r="K89" t="str">
            <v>78.36</v>
          </cell>
        </row>
        <row r="90">
          <cell r="B90" t="str">
            <v>刘航</v>
          </cell>
        </row>
        <row r="90">
          <cell r="K90" t="str">
            <v>69.22</v>
          </cell>
        </row>
        <row r="91">
          <cell r="B91" t="str">
            <v>李佩情</v>
          </cell>
        </row>
        <row r="91">
          <cell r="K91" t="str">
            <v>67.15</v>
          </cell>
        </row>
        <row r="92">
          <cell r="B92" t="str">
            <v>宋卓霏</v>
          </cell>
        </row>
        <row r="92">
          <cell r="K92" t="str">
            <v>76.51</v>
          </cell>
        </row>
        <row r="93">
          <cell r="B93" t="str">
            <v>辛彤</v>
          </cell>
        </row>
        <row r="93">
          <cell r="K93" t="str">
            <v>80.09</v>
          </cell>
        </row>
        <row r="94">
          <cell r="B94" t="str">
            <v>王思琪</v>
          </cell>
        </row>
        <row r="94">
          <cell r="K94" t="str">
            <v>80.08</v>
          </cell>
        </row>
        <row r="95">
          <cell r="B95" t="str">
            <v>崔丽</v>
          </cell>
        </row>
        <row r="95">
          <cell r="K95" t="str">
            <v>81.04</v>
          </cell>
        </row>
        <row r="96">
          <cell r="B96" t="str">
            <v>王禹航</v>
          </cell>
        </row>
        <row r="96">
          <cell r="K96" t="str">
            <v>74.01</v>
          </cell>
        </row>
        <row r="97">
          <cell r="B97" t="str">
            <v>詹雯兮</v>
          </cell>
        </row>
        <row r="97">
          <cell r="K97" t="str">
            <v>77.04</v>
          </cell>
        </row>
        <row r="98">
          <cell r="B98" t="str">
            <v>杨茗冉</v>
          </cell>
        </row>
        <row r="98">
          <cell r="K98" t="str">
            <v>73.72</v>
          </cell>
        </row>
        <row r="99">
          <cell r="B99" t="str">
            <v>王亦舟</v>
          </cell>
        </row>
        <row r="99">
          <cell r="K99" t="str">
            <v>68.36</v>
          </cell>
        </row>
        <row r="100">
          <cell r="B100" t="str">
            <v>田紫玉</v>
          </cell>
        </row>
        <row r="100">
          <cell r="K100" t="str">
            <v>84.90</v>
          </cell>
        </row>
        <row r="101">
          <cell r="B101" t="str">
            <v>李梓溪</v>
          </cell>
        </row>
        <row r="101">
          <cell r="K101" t="str">
            <v>70.32</v>
          </cell>
        </row>
        <row r="102">
          <cell r="B102" t="str">
            <v>侯雅洛</v>
          </cell>
        </row>
        <row r="102">
          <cell r="K102" t="str">
            <v>82.89</v>
          </cell>
        </row>
        <row r="103">
          <cell r="B103" t="str">
            <v>颜宏殊</v>
          </cell>
        </row>
        <row r="103">
          <cell r="K103" t="str">
            <v>83.90</v>
          </cell>
        </row>
        <row r="104">
          <cell r="B104" t="str">
            <v>王政</v>
          </cell>
        </row>
        <row r="104">
          <cell r="K104" t="str">
            <v>66.43</v>
          </cell>
        </row>
        <row r="105">
          <cell r="B105" t="str">
            <v>刘钧然</v>
          </cell>
        </row>
        <row r="105">
          <cell r="K105" t="str">
            <v>83.06</v>
          </cell>
        </row>
        <row r="106">
          <cell r="B106" t="str">
            <v>聂振民</v>
          </cell>
        </row>
        <row r="106">
          <cell r="K106" t="str">
            <v>58.02</v>
          </cell>
        </row>
        <row r="107">
          <cell r="B107" t="str">
            <v>顾诗涵</v>
          </cell>
        </row>
        <row r="107">
          <cell r="K107" t="str">
            <v>75.69</v>
          </cell>
        </row>
        <row r="108">
          <cell r="B108" t="str">
            <v>迟正旭</v>
          </cell>
        </row>
        <row r="108">
          <cell r="K108" t="str">
            <v>32.64</v>
          </cell>
        </row>
        <row r="109">
          <cell r="B109" t="str">
            <v>李美红</v>
          </cell>
        </row>
        <row r="109">
          <cell r="K109" t="str">
            <v>75.84</v>
          </cell>
        </row>
        <row r="110">
          <cell r="B110" t="str">
            <v>高睿晗</v>
          </cell>
        </row>
        <row r="110">
          <cell r="K110" t="str">
            <v>77.48</v>
          </cell>
        </row>
        <row r="111">
          <cell r="B111" t="str">
            <v>姜明旭</v>
          </cell>
        </row>
        <row r="111">
          <cell r="K111" t="str">
            <v>48.81</v>
          </cell>
        </row>
        <row r="112">
          <cell r="B112" t="str">
            <v>朱奕飞</v>
          </cell>
        </row>
        <row r="112">
          <cell r="K112" t="str">
            <v>73.92</v>
          </cell>
        </row>
        <row r="113">
          <cell r="B113" t="str">
            <v>董烽</v>
          </cell>
        </row>
        <row r="113">
          <cell r="K113" t="str">
            <v>69.91</v>
          </cell>
        </row>
        <row r="114">
          <cell r="B114" t="str">
            <v>邱议萱</v>
          </cell>
        </row>
        <row r="114">
          <cell r="K114" t="str">
            <v>74.04</v>
          </cell>
        </row>
        <row r="115">
          <cell r="B115" t="str">
            <v>王嘉旋</v>
          </cell>
        </row>
        <row r="115">
          <cell r="K115" t="str">
            <v>80.07</v>
          </cell>
        </row>
        <row r="116">
          <cell r="B116" t="str">
            <v>马云翔</v>
          </cell>
        </row>
        <row r="116">
          <cell r="K116" t="str">
            <v>75.27</v>
          </cell>
        </row>
        <row r="117">
          <cell r="B117" t="str">
            <v>李佳泽</v>
          </cell>
        </row>
        <row r="117">
          <cell r="K117" t="str">
            <v>80.57</v>
          </cell>
        </row>
        <row r="118">
          <cell r="B118" t="str">
            <v>张子豪</v>
          </cell>
        </row>
        <row r="118">
          <cell r="K118" t="str">
            <v>68.92</v>
          </cell>
        </row>
        <row r="119">
          <cell r="B119" t="str">
            <v>郭荣政</v>
          </cell>
        </row>
        <row r="119">
          <cell r="K119" t="str">
            <v>65.82</v>
          </cell>
        </row>
        <row r="120">
          <cell r="B120" t="str">
            <v>刘禹含</v>
          </cell>
        </row>
        <row r="120">
          <cell r="K120" t="str">
            <v>82.96</v>
          </cell>
        </row>
        <row r="121">
          <cell r="B121" t="str">
            <v>蔡茜蕊</v>
          </cell>
        </row>
        <row r="121">
          <cell r="K121" t="str">
            <v>87.45</v>
          </cell>
        </row>
        <row r="122">
          <cell r="B122" t="str">
            <v>孙可欣</v>
          </cell>
        </row>
        <row r="122">
          <cell r="K122" t="str">
            <v>71.61</v>
          </cell>
        </row>
        <row r="123">
          <cell r="B123" t="str">
            <v>魏小倩</v>
          </cell>
        </row>
        <row r="123">
          <cell r="K123" t="str">
            <v>87.42</v>
          </cell>
        </row>
        <row r="124">
          <cell r="B124" t="str">
            <v>徐睿</v>
          </cell>
        </row>
        <row r="124">
          <cell r="K124" t="str">
            <v>80.51</v>
          </cell>
        </row>
        <row r="125">
          <cell r="B125" t="str">
            <v>杨若涵</v>
          </cell>
        </row>
        <row r="125">
          <cell r="K125" t="str">
            <v>87.82</v>
          </cell>
        </row>
        <row r="126">
          <cell r="B126" t="str">
            <v>余镇一</v>
          </cell>
        </row>
        <row r="126">
          <cell r="K126" t="str">
            <v>87.51</v>
          </cell>
        </row>
        <row r="127">
          <cell r="B127" t="str">
            <v>郑涵天</v>
          </cell>
        </row>
        <row r="127">
          <cell r="K127" t="str">
            <v>73.56</v>
          </cell>
        </row>
        <row r="128">
          <cell r="B128" t="str">
            <v>周自横</v>
          </cell>
        </row>
        <row r="128">
          <cell r="K128" t="str">
            <v>70.67</v>
          </cell>
        </row>
        <row r="129">
          <cell r="B129" t="str">
            <v>王欣怡</v>
          </cell>
        </row>
        <row r="129">
          <cell r="K129" t="str">
            <v>75.80</v>
          </cell>
        </row>
        <row r="130">
          <cell r="B130" t="str">
            <v>胡毅</v>
          </cell>
        </row>
        <row r="130">
          <cell r="K130" t="str">
            <v>82.46</v>
          </cell>
        </row>
        <row r="131">
          <cell r="B131" t="str">
            <v>赵世轩</v>
          </cell>
        </row>
        <row r="131">
          <cell r="K131" t="str">
            <v>63.78</v>
          </cell>
        </row>
        <row r="132">
          <cell r="B132" t="str">
            <v>熊志明</v>
          </cell>
        </row>
        <row r="132">
          <cell r="K132" t="str">
            <v>81.59</v>
          </cell>
        </row>
        <row r="133">
          <cell r="B133" t="str">
            <v>吴俊豪</v>
          </cell>
        </row>
        <row r="133">
          <cell r="K133" t="str">
            <v>75.18</v>
          </cell>
        </row>
        <row r="134">
          <cell r="B134" t="str">
            <v>赖文杰</v>
          </cell>
        </row>
        <row r="134">
          <cell r="K134" t="str">
            <v>76.92</v>
          </cell>
        </row>
        <row r="135">
          <cell r="B135" t="str">
            <v>刘雅诗</v>
          </cell>
        </row>
        <row r="135">
          <cell r="K135" t="str">
            <v>67.46</v>
          </cell>
        </row>
        <row r="136">
          <cell r="B136" t="str">
            <v>周凯莉</v>
          </cell>
        </row>
        <row r="136">
          <cell r="K136" t="str">
            <v>92.97</v>
          </cell>
        </row>
        <row r="137">
          <cell r="B137" t="str">
            <v>涂毓康</v>
          </cell>
        </row>
        <row r="137">
          <cell r="K137" t="str">
            <v>77.63</v>
          </cell>
        </row>
        <row r="138">
          <cell r="B138" t="str">
            <v>易宇轩</v>
          </cell>
        </row>
        <row r="138">
          <cell r="K138" t="str">
            <v>75.05</v>
          </cell>
        </row>
        <row r="139">
          <cell r="B139" t="str">
            <v>王雍清</v>
          </cell>
        </row>
        <row r="139">
          <cell r="K139" t="str">
            <v>87.84</v>
          </cell>
        </row>
        <row r="140">
          <cell r="B140" t="str">
            <v>刘政源</v>
          </cell>
        </row>
        <row r="140">
          <cell r="K140" t="str">
            <v>73.51</v>
          </cell>
        </row>
        <row r="141">
          <cell r="B141" t="str">
            <v>满忠昊</v>
          </cell>
        </row>
        <row r="141">
          <cell r="K141" t="str">
            <v>66.55</v>
          </cell>
        </row>
        <row r="142">
          <cell r="B142" t="str">
            <v>杨诗雨</v>
          </cell>
        </row>
        <row r="142">
          <cell r="K142" t="str">
            <v>87.35</v>
          </cell>
        </row>
        <row r="143">
          <cell r="B143" t="str">
            <v>褚烨</v>
          </cell>
        </row>
        <row r="143">
          <cell r="K143" t="str">
            <v>83.85</v>
          </cell>
        </row>
        <row r="144">
          <cell r="B144" t="str">
            <v>何书涵</v>
          </cell>
        </row>
        <row r="144">
          <cell r="K144" t="str">
            <v>73.11</v>
          </cell>
        </row>
        <row r="145">
          <cell r="B145" t="str">
            <v>常旭</v>
          </cell>
        </row>
        <row r="145">
          <cell r="K145" t="str">
            <v>77.75</v>
          </cell>
        </row>
        <row r="146">
          <cell r="B146" t="str">
            <v>张杰艳</v>
          </cell>
        </row>
        <row r="146">
          <cell r="K146" t="str">
            <v>88.45</v>
          </cell>
        </row>
        <row r="147">
          <cell r="B147" t="str">
            <v>罗志强</v>
          </cell>
        </row>
        <row r="147">
          <cell r="K147" t="str">
            <v>73.58</v>
          </cell>
        </row>
        <row r="148">
          <cell r="B148" t="str">
            <v>邓添锐</v>
          </cell>
        </row>
        <row r="148">
          <cell r="K148" t="str">
            <v>82.88</v>
          </cell>
        </row>
        <row r="149">
          <cell r="B149" t="str">
            <v>郭培钰</v>
          </cell>
        </row>
        <row r="149">
          <cell r="K149" t="str">
            <v>68.84</v>
          </cell>
        </row>
        <row r="150">
          <cell r="B150" t="str">
            <v>韩鑫阳</v>
          </cell>
        </row>
        <row r="150">
          <cell r="K150" t="str">
            <v>77.35</v>
          </cell>
        </row>
        <row r="151">
          <cell r="B151" t="str">
            <v>邓舒元</v>
          </cell>
        </row>
        <row r="151">
          <cell r="K151" t="str">
            <v>61.26</v>
          </cell>
        </row>
        <row r="152">
          <cell r="B152" t="str">
            <v>刘东熠</v>
          </cell>
        </row>
        <row r="152">
          <cell r="K152" t="str">
            <v>80.63</v>
          </cell>
        </row>
        <row r="153">
          <cell r="B153" t="str">
            <v>邱宇俊</v>
          </cell>
        </row>
        <row r="153">
          <cell r="K153" t="str">
            <v>78.74</v>
          </cell>
        </row>
        <row r="154">
          <cell r="B154" t="str">
            <v>冯钢松</v>
          </cell>
        </row>
        <row r="154">
          <cell r="K154" t="str">
            <v>67.92</v>
          </cell>
        </row>
        <row r="155">
          <cell r="B155" t="str">
            <v>王冠程</v>
          </cell>
        </row>
        <row r="155">
          <cell r="K155" t="str">
            <v>74.83</v>
          </cell>
        </row>
        <row r="156">
          <cell r="B156" t="str">
            <v>覃警通</v>
          </cell>
        </row>
        <row r="156">
          <cell r="K156" t="str">
            <v>70.09</v>
          </cell>
        </row>
        <row r="157">
          <cell r="B157" t="str">
            <v>黄梓萌</v>
          </cell>
        </row>
        <row r="157">
          <cell r="K157" t="str">
            <v>75.10</v>
          </cell>
        </row>
        <row r="158">
          <cell r="B158" t="str">
            <v>唐政颐</v>
          </cell>
        </row>
        <row r="158">
          <cell r="K158" t="str">
            <v>71.95</v>
          </cell>
        </row>
        <row r="159">
          <cell r="B159" t="str">
            <v>张燕蓉</v>
          </cell>
        </row>
        <row r="159">
          <cell r="K159" t="str">
            <v>78.32</v>
          </cell>
        </row>
        <row r="160">
          <cell r="B160" t="str">
            <v>黎俊宇</v>
          </cell>
        </row>
        <row r="160">
          <cell r="K160" t="str">
            <v>73.18</v>
          </cell>
        </row>
        <row r="161">
          <cell r="B161" t="str">
            <v>农忠杭</v>
          </cell>
        </row>
        <row r="161">
          <cell r="K161" t="str">
            <v>58.89</v>
          </cell>
        </row>
        <row r="162">
          <cell r="B162" t="str">
            <v>覃木子</v>
          </cell>
        </row>
        <row r="162">
          <cell r="K162" t="str">
            <v>86.36</v>
          </cell>
        </row>
        <row r="163">
          <cell r="B163" t="str">
            <v>孙润鑫</v>
          </cell>
        </row>
        <row r="163">
          <cell r="K163" t="str">
            <v>68.26</v>
          </cell>
        </row>
        <row r="164">
          <cell r="B164" t="str">
            <v>钟彬源</v>
          </cell>
        </row>
        <row r="164">
          <cell r="K164" t="str">
            <v>64.69</v>
          </cell>
        </row>
        <row r="165">
          <cell r="B165" t="str">
            <v>张文馨</v>
          </cell>
        </row>
        <row r="165">
          <cell r="K165" t="str">
            <v>68.72</v>
          </cell>
        </row>
        <row r="166">
          <cell r="B166" t="str">
            <v>蔡玉蕾</v>
          </cell>
        </row>
        <row r="166">
          <cell r="K166" t="str">
            <v>85.29</v>
          </cell>
        </row>
        <row r="167">
          <cell r="B167" t="str">
            <v>周玮妍</v>
          </cell>
        </row>
        <row r="167">
          <cell r="K167" t="str">
            <v>73.54</v>
          </cell>
        </row>
        <row r="168">
          <cell r="B168" t="str">
            <v>魏征</v>
          </cell>
        </row>
        <row r="168">
          <cell r="K168" t="str">
            <v>74.75</v>
          </cell>
        </row>
        <row r="169">
          <cell r="B169" t="str">
            <v>唐菊萍</v>
          </cell>
        </row>
        <row r="169">
          <cell r="K169" t="str">
            <v>85.20</v>
          </cell>
        </row>
        <row r="170">
          <cell r="B170" t="str">
            <v>何佳洛</v>
          </cell>
        </row>
        <row r="170">
          <cell r="K170" t="str">
            <v>86.84</v>
          </cell>
        </row>
        <row r="171">
          <cell r="B171" t="str">
            <v>朱沙</v>
          </cell>
        </row>
        <row r="171">
          <cell r="K171" t="str">
            <v>78.20</v>
          </cell>
        </row>
        <row r="172">
          <cell r="B172" t="str">
            <v>韦天想</v>
          </cell>
        </row>
        <row r="172">
          <cell r="K172" t="str">
            <v>70.79</v>
          </cell>
        </row>
        <row r="173">
          <cell r="B173" t="str">
            <v>潘涛</v>
          </cell>
        </row>
        <row r="173">
          <cell r="K173" t="str">
            <v>67.08</v>
          </cell>
        </row>
        <row r="174">
          <cell r="B174" t="str">
            <v>赵海媛</v>
          </cell>
        </row>
        <row r="174">
          <cell r="K174" t="str">
            <v>72.42</v>
          </cell>
        </row>
        <row r="175">
          <cell r="B175" t="str">
            <v>潘依妙</v>
          </cell>
        </row>
        <row r="175">
          <cell r="K175" t="str">
            <v>70.73</v>
          </cell>
        </row>
        <row r="176">
          <cell r="B176" t="str">
            <v>杨燕</v>
          </cell>
        </row>
        <row r="176">
          <cell r="K176" t="str">
            <v>68.16</v>
          </cell>
        </row>
        <row r="177">
          <cell r="B177" t="str">
            <v>付茂</v>
          </cell>
        </row>
        <row r="177">
          <cell r="K177" t="str">
            <v>68.55</v>
          </cell>
        </row>
        <row r="178">
          <cell r="B178" t="str">
            <v>陈佳佳</v>
          </cell>
        </row>
        <row r="178">
          <cell r="K178" t="str">
            <v>64.38</v>
          </cell>
        </row>
        <row r="179">
          <cell r="B179" t="str">
            <v>陈景晋</v>
          </cell>
        </row>
        <row r="179">
          <cell r="K179" t="str">
            <v>78.03</v>
          </cell>
        </row>
        <row r="180">
          <cell r="B180" t="str">
            <v>陈飘</v>
          </cell>
        </row>
        <row r="180">
          <cell r="K180" t="str">
            <v>75.24</v>
          </cell>
        </row>
        <row r="181">
          <cell r="B181" t="str">
            <v>覃燕</v>
          </cell>
        </row>
        <row r="181">
          <cell r="K181" t="str">
            <v>72.34</v>
          </cell>
        </row>
        <row r="182">
          <cell r="B182" t="str">
            <v>刘永毅</v>
          </cell>
        </row>
        <row r="182">
          <cell r="K182" t="str">
            <v>66.02</v>
          </cell>
        </row>
        <row r="183">
          <cell r="B183" t="str">
            <v>周家兴</v>
          </cell>
        </row>
        <row r="183">
          <cell r="K183" t="str">
            <v>61.83</v>
          </cell>
        </row>
        <row r="184">
          <cell r="B184" t="str">
            <v>李桂芝</v>
          </cell>
        </row>
        <row r="184">
          <cell r="K184" t="str">
            <v>88.32</v>
          </cell>
        </row>
        <row r="185">
          <cell r="B185" t="str">
            <v>俞名伟</v>
          </cell>
        </row>
        <row r="185">
          <cell r="K185" t="str">
            <v>58.01</v>
          </cell>
        </row>
        <row r="186">
          <cell r="B186" t="str">
            <v>周毅夕</v>
          </cell>
        </row>
        <row r="186">
          <cell r="K186" t="str">
            <v>60.11</v>
          </cell>
        </row>
        <row r="187">
          <cell r="B187" t="str">
            <v>杨恒韬</v>
          </cell>
        </row>
        <row r="187">
          <cell r="K187" t="str">
            <v>71.84</v>
          </cell>
        </row>
        <row r="188">
          <cell r="B188" t="str">
            <v>叶莲</v>
          </cell>
        </row>
        <row r="188">
          <cell r="K188" t="str">
            <v>84.28</v>
          </cell>
        </row>
        <row r="189">
          <cell r="B189" t="str">
            <v>李炳璇</v>
          </cell>
        </row>
        <row r="189">
          <cell r="K189" t="str">
            <v>68.32</v>
          </cell>
        </row>
        <row r="190">
          <cell r="B190" t="str">
            <v>张传山</v>
          </cell>
        </row>
        <row r="190">
          <cell r="K190" t="str">
            <v>76.96</v>
          </cell>
        </row>
        <row r="191">
          <cell r="B191" t="str">
            <v>朱淑媛</v>
          </cell>
        </row>
        <row r="191">
          <cell r="K191" t="str">
            <v>73.67</v>
          </cell>
        </row>
        <row r="192">
          <cell r="B192" t="str">
            <v>施纬宸</v>
          </cell>
        </row>
        <row r="192">
          <cell r="K192" t="str">
            <v>71.61</v>
          </cell>
        </row>
        <row r="193">
          <cell r="B193" t="str">
            <v>刘宇凡</v>
          </cell>
        </row>
        <row r="193">
          <cell r="K193" t="str">
            <v>62.81</v>
          </cell>
        </row>
        <row r="194">
          <cell r="B194" t="str">
            <v>闫雨珊</v>
          </cell>
        </row>
        <row r="194">
          <cell r="K194" t="str">
            <v>63.59</v>
          </cell>
        </row>
        <row r="195">
          <cell r="B195" t="str">
            <v>琚舒涵</v>
          </cell>
        </row>
        <row r="195">
          <cell r="K195" t="str">
            <v>64.09</v>
          </cell>
        </row>
        <row r="196">
          <cell r="B196" t="str">
            <v>王斯斯</v>
          </cell>
        </row>
        <row r="196">
          <cell r="K196" t="str">
            <v>69.26</v>
          </cell>
        </row>
        <row r="197">
          <cell r="B197" t="str">
            <v>冯玉文</v>
          </cell>
        </row>
        <row r="197">
          <cell r="K197" t="str">
            <v>77.08</v>
          </cell>
        </row>
        <row r="198">
          <cell r="B198" t="str">
            <v>王鹤群</v>
          </cell>
        </row>
        <row r="198">
          <cell r="K198" t="str">
            <v>68.99</v>
          </cell>
        </row>
        <row r="199">
          <cell r="B199" t="str">
            <v>李佳儒</v>
          </cell>
        </row>
        <row r="199">
          <cell r="K199" t="str">
            <v>82.02</v>
          </cell>
        </row>
        <row r="200">
          <cell r="B200" t="str">
            <v>汪全杰</v>
          </cell>
        </row>
        <row r="200">
          <cell r="K200" t="str">
            <v>70.42</v>
          </cell>
        </row>
        <row r="201">
          <cell r="B201" t="str">
            <v>张占顺</v>
          </cell>
        </row>
        <row r="201">
          <cell r="K201" t="str">
            <v>46.56</v>
          </cell>
        </row>
        <row r="202">
          <cell r="B202" t="str">
            <v>张潞</v>
          </cell>
        </row>
        <row r="202">
          <cell r="K202" t="str">
            <v>78.76</v>
          </cell>
        </row>
        <row r="203">
          <cell r="B203" t="str">
            <v>王婧</v>
          </cell>
        </row>
        <row r="203">
          <cell r="K203" t="str">
            <v>72.77</v>
          </cell>
        </row>
        <row r="204">
          <cell r="B204" t="str">
            <v>姬相博</v>
          </cell>
        </row>
        <row r="204">
          <cell r="K204" t="str">
            <v>56.44</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04"/>
  <sheetViews>
    <sheetView tabSelected="1" workbookViewId="0">
      <selection activeCell="F8" sqref="F8"/>
    </sheetView>
  </sheetViews>
  <sheetFormatPr defaultColWidth="9" defaultRowHeight="17.5"/>
  <cols>
    <col min="1" max="1" width="7" style="2" customWidth="1"/>
    <col min="2" max="2" width="12.0909090909091" style="2" customWidth="1"/>
    <col min="3" max="3" width="12.1818181818182" style="2" customWidth="1"/>
    <col min="4" max="4" width="18.5454545454545" style="2" customWidth="1"/>
    <col min="5" max="5" width="12.6363636363636" style="2" customWidth="1"/>
    <col min="6" max="6" width="18.5454545454545" style="2" customWidth="1"/>
    <col min="7" max="7" width="12.6363636363636" style="2" customWidth="1"/>
    <col min="8" max="8" width="18.5454545454545" style="2" customWidth="1"/>
    <col min="9" max="9" width="12.6363636363636" style="2" customWidth="1"/>
    <col min="10" max="10" width="24.4545454545455" style="58" customWidth="1"/>
    <col min="11" max="11" width="24.4545454545455" style="2" customWidth="1"/>
    <col min="12" max="12" width="7" style="2" customWidth="1"/>
    <col min="13" max="13" width="12.6363636363636" style="2" customWidth="1"/>
    <col min="14" max="14" width="15.5454545454545" style="2" customWidth="1"/>
    <col min="15" max="15" width="12.6363636363636" style="2" customWidth="1"/>
    <col min="16" max="16" width="7" style="2" customWidth="1"/>
    <col min="17" max="16384" width="9" style="57"/>
  </cols>
  <sheetData>
    <row r="1" spans="1:16">
      <c r="A1" s="59" t="s">
        <v>0</v>
      </c>
      <c r="B1" s="60"/>
      <c r="C1" s="60"/>
      <c r="D1" s="60"/>
      <c r="E1" s="60"/>
      <c r="F1" s="60"/>
      <c r="G1" s="60"/>
      <c r="H1" s="60"/>
      <c r="I1" s="60"/>
      <c r="J1" s="60"/>
      <c r="K1" s="60"/>
      <c r="L1" s="60"/>
      <c r="M1" s="60"/>
      <c r="N1" s="60"/>
      <c r="O1" s="60"/>
      <c r="P1" s="60"/>
    </row>
    <row r="2" spans="1:16">
      <c r="A2" s="60"/>
      <c r="B2" s="60"/>
      <c r="C2" s="60"/>
      <c r="D2" s="60"/>
      <c r="E2" s="60"/>
      <c r="F2" s="60"/>
      <c r="G2" s="60"/>
      <c r="H2" s="60"/>
      <c r="I2" s="60"/>
      <c r="J2" s="60"/>
      <c r="K2" s="60"/>
      <c r="L2" s="60"/>
      <c r="M2" s="60"/>
      <c r="N2" s="60"/>
      <c r="O2" s="60"/>
      <c r="P2" s="60"/>
    </row>
    <row r="3" spans="1:16">
      <c r="A3" s="61" t="s">
        <v>1</v>
      </c>
      <c r="B3" s="60"/>
      <c r="C3" s="60"/>
      <c r="D3" s="60"/>
      <c r="E3" s="60"/>
      <c r="F3" s="62"/>
      <c r="G3" s="62"/>
      <c r="H3" s="62"/>
      <c r="I3" s="62"/>
      <c r="J3" s="70"/>
      <c r="K3" s="62"/>
      <c r="L3" s="62"/>
      <c r="M3" s="62"/>
      <c r="N3" s="62"/>
      <c r="O3" s="62"/>
      <c r="P3" s="62"/>
    </row>
    <row r="4" s="56" customFormat="1" spans="1:16">
      <c r="A4" s="63" t="s">
        <v>2</v>
      </c>
      <c r="B4" s="63" t="s">
        <v>3</v>
      </c>
      <c r="C4" s="63" t="s">
        <v>4</v>
      </c>
      <c r="D4" s="63" t="s">
        <v>5</v>
      </c>
      <c r="E4" s="63" t="s">
        <v>6</v>
      </c>
      <c r="F4" s="63" t="s">
        <v>7</v>
      </c>
      <c r="G4" s="63" t="s">
        <v>8</v>
      </c>
      <c r="H4" s="63" t="s">
        <v>9</v>
      </c>
      <c r="I4" s="63" t="s">
        <v>10</v>
      </c>
      <c r="J4" s="71" t="s">
        <v>11</v>
      </c>
      <c r="K4" s="63" t="s">
        <v>12</v>
      </c>
      <c r="L4" s="63" t="s">
        <v>13</v>
      </c>
      <c r="M4" s="63" t="s">
        <v>14</v>
      </c>
      <c r="N4" s="63" t="s">
        <v>15</v>
      </c>
      <c r="O4" s="63" t="s">
        <v>16</v>
      </c>
      <c r="P4" s="63" t="s">
        <v>17</v>
      </c>
    </row>
    <row r="5" s="57" customFormat="1" spans="1:16">
      <c r="A5" s="64">
        <v>1</v>
      </c>
      <c r="B5" s="53">
        <v>24999022</v>
      </c>
      <c r="C5" s="65" t="s">
        <v>18</v>
      </c>
      <c r="D5" s="64">
        <f>_xlfn.XLOOKUP(C5,智育测评!C:C,智育测评!G:G,0,0,1)</f>
        <v>97.09</v>
      </c>
      <c r="E5" s="64">
        <f>_xlfn.XLOOKUP(C5,智育测评!C:C,智育测评!H:H,0,0,1)</f>
        <v>6</v>
      </c>
      <c r="F5" s="64">
        <f>_xlfn.XLOOKUP(C5,德育测评!C:C,德育测评!H:H,0,0,1)</f>
        <v>72</v>
      </c>
      <c r="G5" s="64">
        <f>_xlfn.XLOOKUP(C5,德育测评!C:C,德育测评!I:I,0,0,1)</f>
        <v>16</v>
      </c>
      <c r="H5" s="64">
        <f>_xlfn.XLOOKUP(C5,文体测评!C:C,文体测评!H:H,0,0,1)</f>
        <v>92</v>
      </c>
      <c r="I5" s="64">
        <f>_xlfn.XLOOKUP(C5,文体测评!C:C,文体测评!I:I,0,0,1)</f>
        <v>2</v>
      </c>
      <c r="J5" s="72">
        <f t="shared" ref="J5:J68" si="0">D5*0.7+F5*0.2+H5*0.1</f>
        <v>91.563</v>
      </c>
      <c r="K5" s="64">
        <f t="shared" ref="K5:K68" si="1">RANK(J5,J:J,0)</f>
        <v>1</v>
      </c>
      <c r="L5" s="64" t="str">
        <f>_xlfn.XLOOKUP(C5,'[1]24251-24252学年正考成绩-24计科'!$B$1:$B$65536,'[1]24251-24252学年正考成绩-24计科'!$M$1:$M$65536,0,0,1)</f>
        <v>3.70</v>
      </c>
      <c r="M5" s="64"/>
      <c r="N5" s="64" t="s">
        <v>19</v>
      </c>
      <c r="O5" s="64"/>
      <c r="P5" s="64"/>
    </row>
    <row r="6" s="57" customFormat="1" spans="1:16">
      <c r="A6" s="64">
        <v>2</v>
      </c>
      <c r="B6" s="53">
        <v>24999049</v>
      </c>
      <c r="C6" s="65" t="s">
        <v>20</v>
      </c>
      <c r="D6" s="64">
        <f>_xlfn.XLOOKUP(C6,智育测评!C:C,智育测评!G:G,0,0,1)</f>
        <v>102.16</v>
      </c>
      <c r="E6" s="64">
        <f>_xlfn.XLOOKUP(C6,智育测评!C:C,智育测评!H:H,0,0,1)</f>
        <v>1</v>
      </c>
      <c r="F6" s="64">
        <f>_xlfn.XLOOKUP(C6,德育测评!C:C,德育测评!H:H,0,0,1)</f>
        <v>71</v>
      </c>
      <c r="G6" s="64">
        <f>_xlfn.XLOOKUP(C6,德育测评!C:C,德育测评!I:I,0,0,1)</f>
        <v>45</v>
      </c>
      <c r="H6" s="64">
        <f>_xlfn.XLOOKUP(C6,文体测评!C:C,文体测评!H:H,0,0,1)</f>
        <v>53</v>
      </c>
      <c r="I6" s="64">
        <f>_xlfn.XLOOKUP(C6,文体测评!C:C,文体测评!I:I,0,0,1)</f>
        <v>87</v>
      </c>
      <c r="J6" s="72">
        <f t="shared" si="0"/>
        <v>91.012</v>
      </c>
      <c r="K6" s="64">
        <f t="shared" si="1"/>
        <v>2</v>
      </c>
      <c r="L6" s="64" t="str">
        <f>_xlfn.XLOOKUP(C6,'[1]24251-24252学年正考成绩-24计科'!$B$1:$B$65536,'[1]24251-24252学年正考成绩-24计科'!$M$1:$M$65536,0,0,1)</f>
        <v>3.55</v>
      </c>
      <c r="M6" s="64"/>
      <c r="N6" s="64" t="s">
        <v>19</v>
      </c>
      <c r="O6" s="64"/>
      <c r="P6" s="64"/>
    </row>
    <row r="7" s="57" customFormat="1" spans="1:16">
      <c r="A7" s="64">
        <v>3</v>
      </c>
      <c r="B7" s="66">
        <v>24999166</v>
      </c>
      <c r="C7" s="74" t="s">
        <v>21</v>
      </c>
      <c r="D7" s="64">
        <f>_xlfn.XLOOKUP(C7,智育测评!C:C,智育测评!G:G,0,0,1)</f>
        <v>96.84</v>
      </c>
      <c r="E7" s="64">
        <f>_xlfn.XLOOKUP(C7,智育测评!C:C,智育测评!H:H,0,0,1)</f>
        <v>7</v>
      </c>
      <c r="F7" s="64">
        <f>_xlfn.XLOOKUP(C7,德育测评!C:C,德育测评!H:H,0,0,1)</f>
        <v>74</v>
      </c>
      <c r="G7" s="64">
        <f>_xlfn.XLOOKUP(C7,德育测评!C:C,德育测评!I:I,0,0,1)</f>
        <v>8</v>
      </c>
      <c r="H7" s="64">
        <f>_xlfn.XLOOKUP(C7,文体测评!C:C,文体测评!H:H,0,0,1)</f>
        <v>82</v>
      </c>
      <c r="I7" s="64">
        <f>_xlfn.XLOOKUP(C7,文体测评!C:C,文体测评!I:I,0,0,1)</f>
        <v>3</v>
      </c>
      <c r="J7" s="72">
        <f t="shared" si="0"/>
        <v>90.788</v>
      </c>
      <c r="K7" s="64">
        <f t="shared" si="1"/>
        <v>3</v>
      </c>
      <c r="L7" s="64" t="str">
        <f>_xlfn.XLOOKUP(C7,'[1]24251-24252学年正考成绩-24计科'!$B$1:$B$65536,'[1]24251-24252学年正考成绩-24计科'!$M$1:$M$65536,0,0,1)</f>
        <v>3.23</v>
      </c>
      <c r="M7" s="64"/>
      <c r="N7" s="64" t="s">
        <v>19</v>
      </c>
      <c r="O7" s="64"/>
      <c r="P7" s="64"/>
    </row>
    <row r="8" s="57" customFormat="1" spans="1:16">
      <c r="A8" s="64">
        <v>4</v>
      </c>
      <c r="B8" s="68">
        <v>24999015</v>
      </c>
      <c r="C8" s="64" t="s">
        <v>22</v>
      </c>
      <c r="D8" s="64">
        <f>_xlfn.XLOOKUP(C8,智育测评!C:C,智育测评!G:G,0,0,1)</f>
        <v>99.76</v>
      </c>
      <c r="E8" s="64">
        <f>_xlfn.XLOOKUP(C8,智育测评!C:C,智育测评!H:H,0,0,1)</f>
        <v>2</v>
      </c>
      <c r="F8" s="64">
        <f>_xlfn.XLOOKUP(C8,德育测评!C:C,德育测评!H:H,0,0,1)</f>
        <v>70</v>
      </c>
      <c r="G8" s="64">
        <f>_xlfn.XLOOKUP(C8,德育测评!C:C,德育测评!I:I,0,0,1)</f>
        <v>52</v>
      </c>
      <c r="H8" s="64">
        <f>_xlfn.XLOOKUP(C8,文体测评!C:C,文体测评!H:H,0,0,1)</f>
        <v>63</v>
      </c>
      <c r="I8" s="64">
        <f>_xlfn.XLOOKUP(C8,文体测评!C:C,文体测评!I:I,0,0,1)</f>
        <v>27</v>
      </c>
      <c r="J8" s="72">
        <f t="shared" si="0"/>
        <v>90.132</v>
      </c>
      <c r="K8" s="64">
        <f t="shared" si="1"/>
        <v>4</v>
      </c>
      <c r="L8" s="64" t="str">
        <f>_xlfn.XLOOKUP(C8,'[1]24251-24252学年正考成绩-24计科'!$B$1:$B$65536,'[1]24251-24252学年正考成绩-24计科'!$M$1:$M$65536,0,0,1)</f>
        <v>3.40</v>
      </c>
      <c r="M8" s="64"/>
      <c r="N8" s="64" t="s">
        <v>19</v>
      </c>
      <c r="O8" s="64"/>
      <c r="P8" s="64"/>
    </row>
    <row r="9" s="57" customFormat="1" spans="1:16">
      <c r="A9" s="64">
        <v>5</v>
      </c>
      <c r="B9" s="68">
        <v>24999142</v>
      </c>
      <c r="C9" s="64" t="s">
        <v>23</v>
      </c>
      <c r="D9" s="64">
        <f>_xlfn.XLOOKUP(C9,智育测评!C:C,智育测评!G:G,0,0,1)</f>
        <v>98.45</v>
      </c>
      <c r="E9" s="64">
        <f>_xlfn.XLOOKUP(C9,智育测评!C:C,智育测评!H:H,0,0,1)</f>
        <v>4</v>
      </c>
      <c r="F9" s="64">
        <f>_xlfn.XLOOKUP(C9,德育测评!C:C,德育测评!H:H,0,0,1)</f>
        <v>70</v>
      </c>
      <c r="G9" s="64">
        <f>_xlfn.XLOOKUP(C9,德育测评!C:C,德育测评!I:I,0,0,1)</f>
        <v>52</v>
      </c>
      <c r="H9" s="64">
        <f>_xlfn.XLOOKUP(C9,文体测评!C:C,文体测评!H:H,0,0,1)</f>
        <v>71</v>
      </c>
      <c r="I9" s="64">
        <f>_xlfn.XLOOKUP(C9,文体测评!C:C,文体测评!I:I,0,0,1)</f>
        <v>9</v>
      </c>
      <c r="J9" s="72">
        <f t="shared" si="0"/>
        <v>90.015</v>
      </c>
      <c r="K9" s="64">
        <f t="shared" si="1"/>
        <v>5</v>
      </c>
      <c r="L9" s="64" t="str">
        <f>_xlfn.XLOOKUP(C9,'[1]24251-24252学年正考成绩-24计科'!$B$1:$B$65536,'[1]24251-24252学年正考成绩-24计科'!$M$1:$M$65536,0,0,1)</f>
        <v>3.34</v>
      </c>
      <c r="M9" s="64"/>
      <c r="N9" s="64" t="s">
        <v>19</v>
      </c>
      <c r="O9" s="64"/>
      <c r="P9" s="64"/>
    </row>
    <row r="10" s="57" customFormat="1" spans="1:16">
      <c r="A10" s="64">
        <v>6</v>
      </c>
      <c r="B10" s="68">
        <v>24999069</v>
      </c>
      <c r="C10" s="64" t="s">
        <v>24</v>
      </c>
      <c r="D10" s="64">
        <f>_xlfn.XLOOKUP(C10,智育测评!C:C,智育测评!G:G,0,0,1)</f>
        <v>98.99</v>
      </c>
      <c r="E10" s="64">
        <f>_xlfn.XLOOKUP(C10,智育测评!C:C,智育测评!H:H,0,0,1)</f>
        <v>3</v>
      </c>
      <c r="F10" s="64">
        <f>_xlfn.XLOOKUP(C10,德育测评!C:C,德育测评!H:H,0,0,1)</f>
        <v>66</v>
      </c>
      <c r="G10" s="64">
        <f>_xlfn.XLOOKUP(C10,德育测评!C:C,德育测评!I:I,0,0,1)</f>
        <v>110</v>
      </c>
      <c r="H10" s="64">
        <f>_xlfn.XLOOKUP(C10,文体测评!C:C,文体测评!H:H,0,0,1)</f>
        <v>54</v>
      </c>
      <c r="I10" s="64">
        <f>_xlfn.XLOOKUP(C10,文体测评!C:C,文体测评!I:I,0,0,1)</f>
        <v>77</v>
      </c>
      <c r="J10" s="72">
        <f t="shared" si="0"/>
        <v>87.893</v>
      </c>
      <c r="K10" s="64">
        <f t="shared" si="1"/>
        <v>6</v>
      </c>
      <c r="L10" s="64" t="str">
        <f>_xlfn.XLOOKUP(C10,'[1]24251-24252学年正考成绩-24计科'!$B$1:$B$65536,'[1]24251-24252学年正考成绩-24计科'!$M$1:$M$65536,0,0,1)</f>
        <v>3.43</v>
      </c>
      <c r="M10" s="64"/>
      <c r="N10" s="64" t="s">
        <v>19</v>
      </c>
      <c r="O10" s="64"/>
      <c r="P10" s="64"/>
    </row>
    <row r="11" s="57" customFormat="1" spans="1:16">
      <c r="A11" s="64">
        <v>7</v>
      </c>
      <c r="B11" s="66">
        <v>24999035</v>
      </c>
      <c r="C11" s="74" t="s">
        <v>25</v>
      </c>
      <c r="D11" s="64">
        <f>_xlfn.XLOOKUP(C11,智育测评!C:C,智育测评!G:G,0,0,1)</f>
        <v>93.9</v>
      </c>
      <c r="E11" s="64">
        <f>_xlfn.XLOOKUP(C11,智育测评!C:C,智育测评!H:H,0,0,1)</f>
        <v>11</v>
      </c>
      <c r="F11" s="64">
        <f>_xlfn.XLOOKUP(C11,德育测评!C:C,德育测评!H:H,0,0,1)</f>
        <v>76</v>
      </c>
      <c r="G11" s="64">
        <f>_xlfn.XLOOKUP(C11,德育测评!C:C,德育测评!I:I,0,0,1)</f>
        <v>4</v>
      </c>
      <c r="H11" s="64">
        <f>_xlfn.XLOOKUP(C11,文体测评!C:C,文体测评!H:H,0,0,1)</f>
        <v>68</v>
      </c>
      <c r="I11" s="64">
        <f>_xlfn.XLOOKUP(C11,文体测评!C:C,文体测评!I:I,0,0,1)</f>
        <v>14</v>
      </c>
      <c r="J11" s="72">
        <f t="shared" si="0"/>
        <v>87.73</v>
      </c>
      <c r="K11" s="64">
        <f t="shared" si="1"/>
        <v>7</v>
      </c>
      <c r="L11" s="64" t="str">
        <f>_xlfn.XLOOKUP(C11,'[1]24251-24252学年正考成绩-24计科'!$B$1:$B$65536,'[1]24251-24252学年正考成绩-24计科'!$M$1:$M$65536,0,0,1)</f>
        <v>2.92</v>
      </c>
      <c r="M11" s="64"/>
      <c r="N11" s="64" t="s">
        <v>19</v>
      </c>
      <c r="O11" s="64"/>
      <c r="P11" s="64"/>
    </row>
    <row r="12" s="57" customFormat="1" spans="1:16">
      <c r="A12" s="64">
        <v>8</v>
      </c>
      <c r="B12" s="68">
        <v>24999131</v>
      </c>
      <c r="C12" s="64" t="s">
        <v>26</v>
      </c>
      <c r="D12" s="64">
        <f>_xlfn.XLOOKUP(C12,智育测评!C:C,智育测评!G:G,0,0,1)</f>
        <v>95.97</v>
      </c>
      <c r="E12" s="64">
        <f>_xlfn.XLOOKUP(C12,智育测评!C:C,智育测评!H:H,0,0,1)</f>
        <v>8</v>
      </c>
      <c r="F12" s="64">
        <f>_xlfn.XLOOKUP(C12,德育测评!C:C,德育测评!H:H,0,0,1)</f>
        <v>70</v>
      </c>
      <c r="G12" s="64">
        <f>_xlfn.XLOOKUP(C12,德育测评!C:C,德育测评!I:I,0,0,1)</f>
        <v>52</v>
      </c>
      <c r="H12" s="64">
        <f>_xlfn.XLOOKUP(C12,文体测评!C:C,文体测评!H:H,0,0,1)</f>
        <v>64</v>
      </c>
      <c r="I12" s="64">
        <f>_xlfn.XLOOKUP(C12,文体测评!C:C,文体测评!I:I,0,0,1)</f>
        <v>20</v>
      </c>
      <c r="J12" s="72">
        <f t="shared" si="0"/>
        <v>87.579</v>
      </c>
      <c r="K12" s="64">
        <f t="shared" si="1"/>
        <v>8</v>
      </c>
      <c r="L12" s="64" t="str">
        <f>_xlfn.XLOOKUP(C12,'[1]24251-24252学年正考成绩-24计科'!$B$1:$B$65536,'[1]24251-24252学年正考成绩-24计科'!$M$1:$M$65536,0,0,1)</f>
        <v>3.64</v>
      </c>
      <c r="M12" s="64"/>
      <c r="N12" s="64" t="s">
        <v>19</v>
      </c>
      <c r="O12" s="64"/>
      <c r="P12" s="64"/>
    </row>
    <row r="13" s="57" customFormat="1" spans="1:16">
      <c r="A13" s="64">
        <v>9</v>
      </c>
      <c r="B13" s="68">
        <v>24999121</v>
      </c>
      <c r="C13" s="64" t="s">
        <v>27</v>
      </c>
      <c r="D13" s="64">
        <f>_xlfn.XLOOKUP(C13,智育测评!C:C,智育测评!G:G,0,0,1)</f>
        <v>97.51</v>
      </c>
      <c r="E13" s="64">
        <f>_xlfn.XLOOKUP(C13,智育测评!C:C,智育测评!H:H,0,0,1)</f>
        <v>5</v>
      </c>
      <c r="F13" s="64">
        <f>_xlfn.XLOOKUP(C13,德育测评!C:C,德育测评!H:H,0,0,1)</f>
        <v>69.5</v>
      </c>
      <c r="G13" s="64">
        <f>_xlfn.XLOOKUP(C13,德育测评!C:C,德育测评!I:I,0,0,1)</f>
        <v>70</v>
      </c>
      <c r="H13" s="64">
        <f>_xlfn.XLOOKUP(C13,文体测评!C:C,文体测评!H:H,0,0,1)</f>
        <v>53</v>
      </c>
      <c r="I13" s="64">
        <f>_xlfn.XLOOKUP(C13,文体测评!C:C,文体测评!I:I,0,0,1)</f>
        <v>87</v>
      </c>
      <c r="J13" s="72">
        <f t="shared" si="0"/>
        <v>87.457</v>
      </c>
      <c r="K13" s="64">
        <f t="shared" si="1"/>
        <v>9</v>
      </c>
      <c r="L13" s="64" t="str">
        <f>_xlfn.XLOOKUP(C13,'[1]24251-24252学年正考成绩-24计科'!$B$1:$B$65536,'[1]24251-24252学年正考成绩-24计科'!$M$1:$M$65536,0,0,1)</f>
        <v>3.35</v>
      </c>
      <c r="M13" s="64"/>
      <c r="N13" s="64" t="s">
        <v>19</v>
      </c>
      <c r="O13" s="64"/>
      <c r="P13" s="64"/>
    </row>
    <row r="14" s="57" customFormat="1" spans="1:16">
      <c r="A14" s="64">
        <v>10</v>
      </c>
      <c r="B14" s="53">
        <v>24999037</v>
      </c>
      <c r="C14" s="65" t="s">
        <v>28</v>
      </c>
      <c r="D14" s="64">
        <f>_xlfn.XLOOKUP(C14,智育测评!C:C,智育测评!G:G,0,0,1)</f>
        <v>95.64</v>
      </c>
      <c r="E14" s="64">
        <f>_xlfn.XLOOKUP(C14,智育测评!C:C,智育测评!H:H,0,0,1)</f>
        <v>9</v>
      </c>
      <c r="F14" s="64">
        <f>_xlfn.XLOOKUP(C14,德育测评!C:C,德育测评!H:H,0,0,1)</f>
        <v>72</v>
      </c>
      <c r="G14" s="64">
        <f>_xlfn.XLOOKUP(C14,德育测评!C:C,德育测评!I:I,0,0,1)</f>
        <v>16</v>
      </c>
      <c r="H14" s="64">
        <f>_xlfn.XLOOKUP(C14,文体测评!C:C,文体测评!H:H,0,0,1)</f>
        <v>59.5</v>
      </c>
      <c r="I14" s="64">
        <f>_xlfn.XLOOKUP(C14,文体测评!C:C,文体测评!I:I,0,0,1)</f>
        <v>43</v>
      </c>
      <c r="J14" s="72">
        <f t="shared" si="0"/>
        <v>87.298</v>
      </c>
      <c r="K14" s="64">
        <f t="shared" si="1"/>
        <v>10</v>
      </c>
      <c r="L14" s="64" t="str">
        <f>_xlfn.XLOOKUP(C14,'[1]24251-24252学年正考成绩-24计科'!$B$1:$B$65536,'[1]24251-24252学年正考成绩-24计科'!$M$1:$M$65536,0,0,1)</f>
        <v>3.08</v>
      </c>
      <c r="M14" s="64"/>
      <c r="N14" s="64" t="s">
        <v>19</v>
      </c>
      <c r="O14" s="64"/>
      <c r="P14" s="64"/>
    </row>
    <row r="15" s="57" customFormat="1" spans="1:16">
      <c r="A15" s="64">
        <v>11</v>
      </c>
      <c r="B15" s="68">
        <v>24999014</v>
      </c>
      <c r="C15" s="64" t="s">
        <v>29</v>
      </c>
      <c r="D15" s="64">
        <f>_xlfn.XLOOKUP(C15,智育测评!C:C,智育测评!G:G,0,0,1)</f>
        <v>94.83</v>
      </c>
      <c r="E15" s="64">
        <f>_xlfn.XLOOKUP(C15,智育测评!C:C,智育测评!H:H,0,0,1)</f>
        <v>10</v>
      </c>
      <c r="F15" s="64">
        <f>_xlfn.XLOOKUP(C15,德育测评!C:C,德育测评!H:H,0,0,1)</f>
        <v>70</v>
      </c>
      <c r="G15" s="64">
        <f>_xlfn.XLOOKUP(C15,德育测评!C:C,德育测评!I:I,0,0,1)</f>
        <v>52</v>
      </c>
      <c r="H15" s="64">
        <f>_xlfn.XLOOKUP(C15,文体测评!C:C,文体测评!H:H,0,0,1)</f>
        <v>68</v>
      </c>
      <c r="I15" s="64">
        <f>_xlfn.XLOOKUP(C15,文体测评!C:C,文体测评!I:I,0,0,1)</f>
        <v>14</v>
      </c>
      <c r="J15" s="72">
        <f t="shared" si="0"/>
        <v>87.181</v>
      </c>
      <c r="K15" s="64">
        <f t="shared" si="1"/>
        <v>11</v>
      </c>
      <c r="L15" s="64" t="str">
        <f>_xlfn.XLOOKUP(C15,'[1]24251-24252学年正考成绩-24计科'!$B$1:$B$65536,'[1]24251-24252学年正考成绩-24计科'!$M$1:$M$65536,0,0,1)</f>
        <v>3.00</v>
      </c>
      <c r="M15" s="64"/>
      <c r="N15" s="64" t="s">
        <v>19</v>
      </c>
      <c r="O15" s="64"/>
      <c r="P15" s="64"/>
    </row>
    <row r="16" s="57" customFormat="1" spans="1:16">
      <c r="A16" s="64">
        <v>12</v>
      </c>
      <c r="B16" s="53">
        <v>24999200</v>
      </c>
      <c r="C16" s="65" t="s">
        <v>30</v>
      </c>
      <c r="D16" s="64">
        <f>_xlfn.XLOOKUP(C16,智育测评!C:C,智育测评!G:G,0,0,1)</f>
        <v>88.76</v>
      </c>
      <c r="E16" s="64">
        <f>_xlfn.XLOOKUP(C16,智育测评!C:C,智育测评!H:H,0,0,1)</f>
        <v>20</v>
      </c>
      <c r="F16" s="64">
        <f>_xlfn.XLOOKUP(C16,德育测评!C:C,德育测评!H:H,0,0,1)</f>
        <v>80</v>
      </c>
      <c r="G16" s="64">
        <f>_xlfn.XLOOKUP(C16,德育测评!C:C,德育测评!I:I,0,0,1)</f>
        <v>1</v>
      </c>
      <c r="H16" s="64">
        <f>_xlfn.XLOOKUP(C16,文体测评!C:C,文体测评!H:H,0,0,1)</f>
        <v>72</v>
      </c>
      <c r="I16" s="64">
        <f>_xlfn.XLOOKUP(C16,文体测评!C:C,文体测评!I:I,0,0,1)</f>
        <v>6</v>
      </c>
      <c r="J16" s="72">
        <f t="shared" si="0"/>
        <v>85.332</v>
      </c>
      <c r="K16" s="64">
        <f t="shared" si="1"/>
        <v>12</v>
      </c>
      <c r="L16" s="64" t="str">
        <f>_xlfn.XLOOKUP(C16,'[1]24251-24252学年正考成绩-24计科'!$B$1:$B$65536,'[1]24251-24252学年正考成绩-24计科'!$M$1:$M$65536,0,0,1)</f>
        <v>2.50</v>
      </c>
      <c r="M16" s="64"/>
      <c r="N16" s="64" t="s">
        <v>19</v>
      </c>
      <c r="O16" s="64"/>
      <c r="P16" s="64"/>
    </row>
    <row r="17" s="57" customFormat="1" spans="1:16">
      <c r="A17" s="64">
        <v>13</v>
      </c>
      <c r="B17" s="53">
        <v>24999180</v>
      </c>
      <c r="C17" s="65" t="s">
        <v>31</v>
      </c>
      <c r="D17" s="64">
        <f>_xlfn.XLOOKUP(C17,智育测评!C:C,智育测评!G:G,0,0,1)</f>
        <v>93.32</v>
      </c>
      <c r="E17" s="64">
        <f>_xlfn.XLOOKUP(C17,智育测评!C:C,智育测评!H:H,0,0,1)</f>
        <v>12</v>
      </c>
      <c r="F17" s="64">
        <f>_xlfn.XLOOKUP(C17,德育测评!C:C,德育测评!H:H,0,0,1)</f>
        <v>68</v>
      </c>
      <c r="G17" s="64">
        <f>_xlfn.XLOOKUP(C17,德育测评!C:C,德育测评!I:I,0,0,1)</f>
        <v>85</v>
      </c>
      <c r="H17" s="64">
        <f>_xlfn.XLOOKUP(C17,文体测评!C:C,文体测评!H:H,0,0,1)</f>
        <v>54.5</v>
      </c>
      <c r="I17" s="64">
        <f>_xlfn.XLOOKUP(C17,文体测评!C:C,文体测评!I:I,0,0,1)</f>
        <v>74</v>
      </c>
      <c r="J17" s="72">
        <f t="shared" si="0"/>
        <v>84.374</v>
      </c>
      <c r="K17" s="64">
        <f t="shared" si="1"/>
        <v>13</v>
      </c>
      <c r="L17" s="64" t="str">
        <f>_xlfn.XLOOKUP(C17,'[1]24251-24252学年正考成绩-24计科'!$B$1:$B$65536,'[1]24251-24252学年正考成绩-24计科'!$M$1:$M$65536,0,0,1)</f>
        <v>3.43</v>
      </c>
      <c r="M17" s="64"/>
      <c r="N17" s="64" t="s">
        <v>19</v>
      </c>
      <c r="O17" s="64"/>
      <c r="P17" s="64"/>
    </row>
    <row r="18" s="57" customFormat="1" spans="1:16">
      <c r="A18" s="64">
        <v>14</v>
      </c>
      <c r="B18" s="53">
        <v>24999100</v>
      </c>
      <c r="C18" s="65" t="s">
        <v>32</v>
      </c>
      <c r="D18" s="64">
        <f>_xlfn.XLOOKUP(C18,智育测评!C:C,智育测评!G:G,0,0,1)</f>
        <v>93.06</v>
      </c>
      <c r="E18" s="64">
        <f>_xlfn.XLOOKUP(C18,智育测评!C:C,智育测评!H:H,0,0,1)</f>
        <v>13</v>
      </c>
      <c r="F18" s="64">
        <f>_xlfn.XLOOKUP(C18,德育测评!C:C,德育测评!H:H,0,0,1)</f>
        <v>66</v>
      </c>
      <c r="G18" s="64">
        <f>_xlfn.XLOOKUP(C18,德育测评!C:C,德育测评!I:I,0,0,1)</f>
        <v>110</v>
      </c>
      <c r="H18" s="64">
        <f>_xlfn.XLOOKUP(C18,文体测评!C:C,文体测评!H:H,0,0,1)</f>
        <v>57</v>
      </c>
      <c r="I18" s="64">
        <f>_xlfn.XLOOKUP(C18,文体测评!C:C,文体测评!I:I,0,0,1)</f>
        <v>55</v>
      </c>
      <c r="J18" s="72">
        <f t="shared" si="0"/>
        <v>84.042</v>
      </c>
      <c r="K18" s="64">
        <f t="shared" si="1"/>
        <v>14</v>
      </c>
      <c r="L18" s="64" t="str">
        <f>_xlfn.XLOOKUP(C18,'[1]24251-24252学年正考成绩-24计科'!$B$1:$B$65536,'[1]24251-24252学年正考成绩-24计科'!$M$1:$M$65536,0,0,1)</f>
        <v>2.83</v>
      </c>
      <c r="M18" s="64"/>
      <c r="N18" s="64" t="s">
        <v>19</v>
      </c>
      <c r="O18" s="64"/>
      <c r="P18" s="64"/>
    </row>
    <row r="19" s="57" customFormat="1" spans="1:16">
      <c r="A19" s="64">
        <v>15</v>
      </c>
      <c r="B19" s="53">
        <v>24999148</v>
      </c>
      <c r="C19" s="65" t="s">
        <v>33</v>
      </c>
      <c r="D19" s="64">
        <f>_xlfn.XLOOKUP(C19,智育测评!C:C,智育测评!G:G,0,0,1)</f>
        <v>89.63</v>
      </c>
      <c r="E19" s="64">
        <f>_xlfn.XLOOKUP(C19,智育测评!C:C,智育测评!H:H,0,0,1)</f>
        <v>17</v>
      </c>
      <c r="F19" s="64">
        <f>_xlfn.XLOOKUP(C19,德育测评!C:C,德育测评!H:H,0,0,1)</f>
        <v>70.5</v>
      </c>
      <c r="G19" s="64">
        <f>_xlfn.XLOOKUP(C19,德育测评!C:C,德育测评!I:I,0,0,1)</f>
        <v>48</v>
      </c>
      <c r="H19" s="64">
        <f>_xlfn.XLOOKUP(C19,文体测评!C:C,文体测评!H:H,0,0,1)</f>
        <v>71</v>
      </c>
      <c r="I19" s="64">
        <f>_xlfn.XLOOKUP(C19,文体测评!C:C,文体测评!I:I,0,0,1)</f>
        <v>9</v>
      </c>
      <c r="J19" s="72">
        <f t="shared" si="0"/>
        <v>83.941</v>
      </c>
      <c r="K19" s="64">
        <f t="shared" si="1"/>
        <v>15</v>
      </c>
      <c r="L19" s="64" t="str">
        <f>_xlfn.XLOOKUP(C19,'[1]24251-24252学年正考成绩-24计科'!$B$1:$B$65536,'[1]24251-24252学年正考成绩-24计科'!$M$1:$M$65536,0,0,1)</f>
        <v>2.60</v>
      </c>
      <c r="M19" s="64"/>
      <c r="N19" s="64" t="s">
        <v>19</v>
      </c>
      <c r="O19" s="64"/>
      <c r="P19" s="64"/>
    </row>
    <row r="20" s="57" customFormat="1" spans="1:16">
      <c r="A20" s="64">
        <v>16</v>
      </c>
      <c r="B20" s="66">
        <v>24999124</v>
      </c>
      <c r="C20" s="74" t="s">
        <v>34</v>
      </c>
      <c r="D20" s="64">
        <f>_xlfn.XLOOKUP(C20,智育测评!C:C,智育测评!G:G,0,0,1)</f>
        <v>85.8</v>
      </c>
      <c r="E20" s="64">
        <f>_xlfn.XLOOKUP(C20,智育测评!C:C,智育测评!H:H,0,0,1)</f>
        <v>34</v>
      </c>
      <c r="F20" s="64">
        <f>_xlfn.XLOOKUP(C20,德育测评!C:C,德育测评!H:H,0,0,1)</f>
        <v>70.5</v>
      </c>
      <c r="G20" s="64">
        <f>_xlfn.XLOOKUP(C20,德育测评!C:C,德育测评!I:I,0,0,1)</f>
        <v>48</v>
      </c>
      <c r="H20" s="64">
        <f>_xlfn.XLOOKUP(C20,文体测评!C:C,文体测评!H:H,0,0,1)</f>
        <v>95.5</v>
      </c>
      <c r="I20" s="64">
        <f>_xlfn.XLOOKUP(C20,文体测评!C:C,文体测评!I:I,0,0,1)</f>
        <v>1</v>
      </c>
      <c r="J20" s="72">
        <f t="shared" si="0"/>
        <v>83.71</v>
      </c>
      <c r="K20" s="64">
        <f t="shared" si="1"/>
        <v>16</v>
      </c>
      <c r="L20" s="64" t="str">
        <f>_xlfn.XLOOKUP(C20,'[1]24251-24252学年正考成绩-24计科'!$B$1:$B$65536,'[1]24251-24252学年正考成绩-24计科'!$M$1:$M$65536,0,0,1)</f>
        <v>2.22</v>
      </c>
      <c r="M20" s="64"/>
      <c r="N20" s="64" t="s">
        <v>19</v>
      </c>
      <c r="O20" s="64"/>
      <c r="P20" s="64"/>
    </row>
    <row r="21" s="57" customFormat="1" spans="1:16">
      <c r="A21" s="64">
        <v>17</v>
      </c>
      <c r="B21" s="66">
        <v>24999057</v>
      </c>
      <c r="C21" s="74" t="s">
        <v>35</v>
      </c>
      <c r="D21" s="64">
        <f>_xlfn.XLOOKUP(C21,智育测评!C:C,智育测评!G:G,0,0,1)</f>
        <v>89.78</v>
      </c>
      <c r="E21" s="64">
        <f>_xlfn.XLOOKUP(C21,智育测评!C:C,智育测评!H:H,0,0,1)</f>
        <v>16</v>
      </c>
      <c r="F21" s="64">
        <f>_xlfn.XLOOKUP(C21,德育测评!C:C,德育测评!H:H,0,0,1)</f>
        <v>72</v>
      </c>
      <c r="G21" s="64">
        <f>_xlfn.XLOOKUP(C21,德育测评!C:C,德育测评!I:I,0,0,1)</f>
        <v>16</v>
      </c>
      <c r="H21" s="64">
        <f>_xlfn.XLOOKUP(C21,文体测评!C:C,文体测评!H:H,0,0,1)</f>
        <v>64</v>
      </c>
      <c r="I21" s="64">
        <f>_xlfn.XLOOKUP(C21,文体测评!C:C,文体测评!I:I,0,0,1)</f>
        <v>20</v>
      </c>
      <c r="J21" s="72">
        <f t="shared" si="0"/>
        <v>83.646</v>
      </c>
      <c r="K21" s="64">
        <f t="shared" si="1"/>
        <v>17</v>
      </c>
      <c r="L21" s="64" t="str">
        <f>_xlfn.XLOOKUP(C21,'[1]24251-24252学年正考成绩-24计科'!$B$1:$B$65536,'[1]24251-24252学年正考成绩-24计科'!$M$1:$M$65536,0,0,1)</f>
        <v>2.51</v>
      </c>
      <c r="M21" s="64"/>
      <c r="N21" s="64" t="s">
        <v>19</v>
      </c>
      <c r="O21" s="64"/>
      <c r="P21" s="64"/>
    </row>
    <row r="22" s="57" customFormat="1" spans="1:16">
      <c r="A22" s="64">
        <v>18</v>
      </c>
      <c r="B22" s="68">
        <v>24999127</v>
      </c>
      <c r="C22" s="64" t="s">
        <v>36</v>
      </c>
      <c r="D22" s="64">
        <f>_xlfn.XLOOKUP(C22,智育测评!C:C,智育测评!G:G,0,0,1)</f>
        <v>90.09</v>
      </c>
      <c r="E22" s="64">
        <f>_xlfn.XLOOKUP(C22,智育测评!C:C,智育测评!H:H,0,0,1)</f>
        <v>15</v>
      </c>
      <c r="F22" s="64">
        <f>_xlfn.XLOOKUP(C22,德育测评!C:C,德育测评!H:H,0,0,1)</f>
        <v>74</v>
      </c>
      <c r="G22" s="64">
        <f>_xlfn.XLOOKUP(C22,德育测评!C:C,德育测评!I:I,0,0,1)</f>
        <v>8</v>
      </c>
      <c r="H22" s="64">
        <f>_xlfn.XLOOKUP(C22,文体测评!C:C,文体测评!H:H,0,0,1)</f>
        <v>56</v>
      </c>
      <c r="I22" s="64">
        <f>_xlfn.XLOOKUP(C22,文体测评!C:C,文体测评!I:I,0,0,1)</f>
        <v>62</v>
      </c>
      <c r="J22" s="72">
        <f t="shared" si="0"/>
        <v>83.463</v>
      </c>
      <c r="K22" s="64">
        <f t="shared" si="1"/>
        <v>18</v>
      </c>
      <c r="L22" s="64" t="str">
        <f>_xlfn.XLOOKUP(C22,'[1]24251-24252学年正考成绩-24计科'!$B$1:$B$65536,'[1]24251-24252学年正考成绩-24计科'!$M$1:$M$65536,0,0,1)</f>
        <v>2.69</v>
      </c>
      <c r="M22" s="64"/>
      <c r="N22" s="64" t="s">
        <v>19</v>
      </c>
      <c r="O22" s="64"/>
      <c r="P22" s="64"/>
    </row>
    <row r="23" s="57" customFormat="1" spans="1:16">
      <c r="A23" s="64">
        <v>19</v>
      </c>
      <c r="B23" s="53">
        <v>24999079</v>
      </c>
      <c r="C23" s="65" t="s">
        <v>37</v>
      </c>
      <c r="D23" s="64">
        <f>_xlfn.XLOOKUP(C23,智育测评!C:C,智育测评!G:G,0,0,1)</f>
        <v>87.19</v>
      </c>
      <c r="E23" s="64">
        <f>_xlfn.XLOOKUP(C23,智育测评!C:C,智育测评!H:H,0,0,1)</f>
        <v>31</v>
      </c>
      <c r="F23" s="64">
        <f>_xlfn.XLOOKUP(C23,德育测评!C:C,德育测评!H:H,0,0,1)</f>
        <v>78</v>
      </c>
      <c r="G23" s="64">
        <f>_xlfn.XLOOKUP(C23,德育测评!C:C,德育测评!I:I,0,0,1)</f>
        <v>2</v>
      </c>
      <c r="H23" s="64">
        <f>_xlfn.XLOOKUP(C23,文体测评!C:C,文体测评!H:H,0,0,1)</f>
        <v>58</v>
      </c>
      <c r="I23" s="64">
        <f>_xlfn.XLOOKUP(C23,文体测评!C:C,文体测评!I:I,0,0,1)</f>
        <v>48</v>
      </c>
      <c r="J23" s="72">
        <f t="shared" si="0"/>
        <v>82.433</v>
      </c>
      <c r="K23" s="64">
        <f t="shared" si="1"/>
        <v>19</v>
      </c>
      <c r="L23" s="64" t="str">
        <f>_xlfn.XLOOKUP(C23,'[1]24251-24252学年正考成绩-24计科'!$B$1:$B$65536,'[1]24251-24252学年正考成绩-24计科'!$M$1:$M$65536,0,0,1)</f>
        <v>2.81</v>
      </c>
      <c r="M23" s="64"/>
      <c r="N23" s="64" t="s">
        <v>19</v>
      </c>
      <c r="O23" s="64"/>
      <c r="P23" s="64"/>
    </row>
    <row r="24" s="57" customFormat="1" spans="1:16">
      <c r="A24" s="64">
        <v>20</v>
      </c>
      <c r="B24" s="53">
        <v>24999071</v>
      </c>
      <c r="C24" s="65" t="s">
        <v>38</v>
      </c>
      <c r="D24" s="64">
        <f>_xlfn.XLOOKUP(C24,智育测评!C:C,智育测评!G:G,0,0,1)</f>
        <v>87.46</v>
      </c>
      <c r="E24" s="64">
        <f>_xlfn.XLOOKUP(C24,智育测评!C:C,智育测评!H:H,0,0,1)</f>
        <v>28</v>
      </c>
      <c r="F24" s="64">
        <f>_xlfn.XLOOKUP(C24,德育测评!C:C,德育测评!H:H,0,0,1)</f>
        <v>74</v>
      </c>
      <c r="G24" s="64">
        <f>_xlfn.XLOOKUP(C24,德育测评!C:C,德育测评!I:I,0,0,1)</f>
        <v>8</v>
      </c>
      <c r="H24" s="64">
        <f>_xlfn.XLOOKUP(C24,文体测评!C:C,文体测评!H:H,0,0,1)</f>
        <v>64</v>
      </c>
      <c r="I24" s="64">
        <f>_xlfn.XLOOKUP(C24,文体测评!C:C,文体测评!I:I,0,0,1)</f>
        <v>20</v>
      </c>
      <c r="J24" s="72">
        <f t="shared" si="0"/>
        <v>82.422</v>
      </c>
      <c r="K24" s="64">
        <f t="shared" si="1"/>
        <v>20</v>
      </c>
      <c r="L24" s="64" t="str">
        <f>_xlfn.XLOOKUP(C24,'[1]24251-24252学年正考成绩-24计科'!$B$1:$B$65536,'[1]24251-24252学年正考成绩-24计科'!$M$1:$M$65536,0,0,1)</f>
        <v>2.79</v>
      </c>
      <c r="M24" s="64"/>
      <c r="N24" s="64" t="s">
        <v>19</v>
      </c>
      <c r="O24" s="64"/>
      <c r="P24" s="64"/>
    </row>
    <row r="25" s="57" customFormat="1" spans="1:16">
      <c r="A25" s="64">
        <v>21</v>
      </c>
      <c r="B25" s="68">
        <v>24999197</v>
      </c>
      <c r="C25" s="64" t="s">
        <v>39</v>
      </c>
      <c r="D25" s="64">
        <f>_xlfn.XLOOKUP(C25,智育测评!C:C,智育测评!G:G,0,0,1)</f>
        <v>92.02</v>
      </c>
      <c r="E25" s="64">
        <f>_xlfn.XLOOKUP(C25,智育测评!C:C,智育测评!H:H,0,0,1)</f>
        <v>14</v>
      </c>
      <c r="F25" s="64">
        <f>_xlfn.XLOOKUP(C25,德育测评!C:C,德育测评!H:H,0,0,1)</f>
        <v>62.5</v>
      </c>
      <c r="G25" s="64">
        <f>_xlfn.XLOOKUP(C25,德育测评!C:C,德育测评!I:I,0,0,1)</f>
        <v>157</v>
      </c>
      <c r="H25" s="64">
        <f>_xlfn.XLOOKUP(C25,文体测评!C:C,文体测评!H:H,0,0,1)</f>
        <v>50</v>
      </c>
      <c r="I25" s="64">
        <f>_xlfn.XLOOKUP(C25,文体测评!C:C,文体测评!I:I,0,0,1)</f>
        <v>118</v>
      </c>
      <c r="J25" s="72">
        <f t="shared" si="0"/>
        <v>81.914</v>
      </c>
      <c r="K25" s="64">
        <f t="shared" si="1"/>
        <v>21</v>
      </c>
      <c r="L25" s="64" t="str">
        <f>_xlfn.XLOOKUP(C25,'[1]24251-24252学年正考成绩-24计科'!$B$1:$B$65536,'[1]24251-24252学年正考成绩-24计科'!$M$1:$M$65536,0,0,1)</f>
        <v>2.70</v>
      </c>
      <c r="M25" s="64"/>
      <c r="N25" s="64" t="s">
        <v>19</v>
      </c>
      <c r="O25" s="64"/>
      <c r="P25" s="64"/>
    </row>
    <row r="26" s="57" customFormat="1" spans="1:16">
      <c r="A26" s="64">
        <v>22</v>
      </c>
      <c r="B26" s="53">
        <v>24999138</v>
      </c>
      <c r="C26" s="65" t="s">
        <v>40</v>
      </c>
      <c r="D26" s="64">
        <f>_xlfn.XLOOKUP(C26,智育测评!C:C,智育测评!G:G,0,0,1)</f>
        <v>87.35</v>
      </c>
      <c r="E26" s="64">
        <f>_xlfn.XLOOKUP(C26,智育测评!C:C,智育测评!H:H,0,0,1)</f>
        <v>30</v>
      </c>
      <c r="F26" s="64">
        <f>_xlfn.XLOOKUP(C26,德育测评!C:C,德育测评!H:H,0,0,1)</f>
        <v>72</v>
      </c>
      <c r="G26" s="64">
        <f>_xlfn.XLOOKUP(C26,德育测评!C:C,德育测评!I:I,0,0,1)</f>
        <v>16</v>
      </c>
      <c r="H26" s="64">
        <f>_xlfn.XLOOKUP(C26,文体测评!C:C,文体测评!H:H,0,0,1)</f>
        <v>62</v>
      </c>
      <c r="I26" s="64">
        <f>_xlfn.XLOOKUP(C26,文体测评!C:C,文体测评!I:I,0,0,1)</f>
        <v>31</v>
      </c>
      <c r="J26" s="72">
        <f t="shared" si="0"/>
        <v>81.745</v>
      </c>
      <c r="K26" s="64">
        <f t="shared" si="1"/>
        <v>22</v>
      </c>
      <c r="L26" s="64" t="str">
        <f>_xlfn.XLOOKUP(C26,'[1]24251-24252学年正考成绩-24计科'!$B$1:$B$65536,'[1]24251-24252学年正考成绩-24计科'!$M$1:$M$65536,0,0,1)</f>
        <v>3.15</v>
      </c>
      <c r="M26" s="64"/>
      <c r="N26" s="64" t="s">
        <v>19</v>
      </c>
      <c r="O26" s="64"/>
      <c r="P26" s="64"/>
    </row>
    <row r="27" s="57" customFormat="1" spans="1:16">
      <c r="A27" s="64">
        <v>23</v>
      </c>
      <c r="B27" s="68">
        <v>24999132</v>
      </c>
      <c r="C27" s="64" t="s">
        <v>41</v>
      </c>
      <c r="D27" s="64">
        <f>_xlfn.XLOOKUP(C27,智育测评!C:C,智育测评!G:G,0,0,1)</f>
        <v>87.63</v>
      </c>
      <c r="E27" s="64">
        <f>_xlfn.XLOOKUP(C27,智育测评!C:C,智育测评!H:H,0,0,1)</f>
        <v>27</v>
      </c>
      <c r="F27" s="64">
        <f>_xlfn.XLOOKUP(C27,德育测评!C:C,德育测评!H:H,0,0,1)</f>
        <v>70</v>
      </c>
      <c r="G27" s="64">
        <f>_xlfn.XLOOKUP(C27,德育测评!C:C,德育测评!I:I,0,0,1)</f>
        <v>52</v>
      </c>
      <c r="H27" s="64">
        <f>_xlfn.XLOOKUP(C27,文体测评!C:C,文体测评!H:H,0,0,1)</f>
        <v>59</v>
      </c>
      <c r="I27" s="64">
        <f>_xlfn.XLOOKUP(C27,文体测评!C:C,文体测评!I:I,0,0,1)</f>
        <v>44</v>
      </c>
      <c r="J27" s="72">
        <f t="shared" si="0"/>
        <v>81.241</v>
      </c>
      <c r="K27" s="64">
        <f t="shared" si="1"/>
        <v>23</v>
      </c>
      <c r="L27" s="64" t="str">
        <f>_xlfn.XLOOKUP(C27,'[1]24251-24252学年正考成绩-24计科'!$B$1:$B$65536,'[1]24251-24252学年正考成绩-24计科'!$M$1:$M$65536,0,0,1)</f>
        <v>2.34</v>
      </c>
      <c r="M27" s="64"/>
      <c r="N27" s="64" t="s">
        <v>19</v>
      </c>
      <c r="O27" s="64"/>
      <c r="P27" s="64"/>
    </row>
    <row r="28" s="57" customFormat="1" spans="1:16">
      <c r="A28" s="64">
        <v>24</v>
      </c>
      <c r="B28" s="68">
        <v>24999135</v>
      </c>
      <c r="C28" s="64" t="s">
        <v>42</v>
      </c>
      <c r="D28" s="64">
        <f>_xlfn.XLOOKUP(C28,智育测评!C:C,智育测评!G:G,0,0,1)</f>
        <v>89.34</v>
      </c>
      <c r="E28" s="64">
        <f>_xlfn.XLOOKUP(C28,智育测评!C:C,智育测评!H:H,0,0,1)</f>
        <v>19</v>
      </c>
      <c r="F28" s="64">
        <f>_xlfn.XLOOKUP(C28,德育测评!C:C,德育测评!H:H,0,0,1)</f>
        <v>64.5</v>
      </c>
      <c r="G28" s="64">
        <f>_xlfn.XLOOKUP(C28,德育测评!C:C,德育测评!I:I,0,0,1)</f>
        <v>127</v>
      </c>
      <c r="H28" s="64">
        <f>_xlfn.XLOOKUP(C28,文体测评!C:C,文体测评!H:H,0,0,1)</f>
        <v>57</v>
      </c>
      <c r="I28" s="64">
        <f>_xlfn.XLOOKUP(C28,文体测评!C:C,文体测评!I:I,0,0,1)</f>
        <v>55</v>
      </c>
      <c r="J28" s="72">
        <f t="shared" si="0"/>
        <v>81.138</v>
      </c>
      <c r="K28" s="64">
        <f t="shared" si="1"/>
        <v>24</v>
      </c>
      <c r="L28" s="64" t="str">
        <f>_xlfn.XLOOKUP(C28,'[1]24251-24252学年正考成绩-24计科'!$B$1:$B$65536,'[1]24251-24252学年正考成绩-24计科'!$M$1:$M$65536,0,0,1)</f>
        <v>3.33</v>
      </c>
      <c r="M28" s="64"/>
      <c r="N28" s="64" t="s">
        <v>19</v>
      </c>
      <c r="O28" s="64"/>
      <c r="P28" s="64"/>
    </row>
    <row r="29" s="57" customFormat="1" spans="1:16">
      <c r="A29" s="64">
        <v>25</v>
      </c>
      <c r="B29" s="66">
        <v>24999042</v>
      </c>
      <c r="C29" s="74" t="s">
        <v>43</v>
      </c>
      <c r="D29" s="64">
        <f>_xlfn.XLOOKUP(C29,智育测评!C:C,智育测评!G:G,0,0,1)</f>
        <v>88.53</v>
      </c>
      <c r="E29" s="64">
        <f>_xlfn.XLOOKUP(C29,智育测评!C:C,智育测评!H:H,0,0,1)</f>
        <v>22</v>
      </c>
      <c r="F29" s="64">
        <f>_xlfn.XLOOKUP(C29,德育测评!C:C,德育测评!H:H,0,0,1)</f>
        <v>66.5</v>
      </c>
      <c r="G29" s="64">
        <f>_xlfn.XLOOKUP(C29,德育测评!C:C,德育测评!I:I,0,0,1)</f>
        <v>103</v>
      </c>
      <c r="H29" s="64">
        <f>_xlfn.XLOOKUP(C29,文体测评!C:C,文体测评!H:H,0,0,1)</f>
        <v>57</v>
      </c>
      <c r="I29" s="64">
        <f>_xlfn.XLOOKUP(C29,文体测评!C:C,文体测评!I:I,0,0,1)</f>
        <v>55</v>
      </c>
      <c r="J29" s="72">
        <f t="shared" si="0"/>
        <v>80.971</v>
      </c>
      <c r="K29" s="64">
        <f t="shared" si="1"/>
        <v>25</v>
      </c>
      <c r="L29" s="64" t="str">
        <f>_xlfn.XLOOKUP(C29,'[1]24251-24252学年正考成绩-24计科'!$B$1:$B$65536,'[1]24251-24252学年正考成绩-24计科'!$M$1:$M$65536,0,0,1)</f>
        <v>2.78</v>
      </c>
      <c r="M29" s="64"/>
      <c r="N29" s="64" t="s">
        <v>19</v>
      </c>
      <c r="O29" s="64"/>
      <c r="P29" s="64"/>
    </row>
    <row r="30" s="57" customFormat="1" spans="1:16">
      <c r="A30" s="64">
        <v>26</v>
      </c>
      <c r="B30" s="68">
        <v>24999116</v>
      </c>
      <c r="C30" s="64" t="s">
        <v>44</v>
      </c>
      <c r="D30" s="64">
        <f>_xlfn.XLOOKUP(C30,智育测评!C:C,智育测评!G:G,0,0,1)</f>
        <v>88.45</v>
      </c>
      <c r="E30" s="64">
        <f>_xlfn.XLOOKUP(C30,智育测评!C:C,智育测评!H:H,0,0,1)</f>
        <v>24</v>
      </c>
      <c r="F30" s="64">
        <f>_xlfn.XLOOKUP(C30,德育测评!C:C,德育测评!H:H,0,0,1)</f>
        <v>68</v>
      </c>
      <c r="G30" s="64">
        <f>_xlfn.XLOOKUP(C30,德育测评!C:C,德育测评!I:I,0,0,1)</f>
        <v>85</v>
      </c>
      <c r="H30" s="64">
        <f>_xlfn.XLOOKUP(C30,文体测评!C:C,文体测评!H:H,0,0,1)</f>
        <v>54</v>
      </c>
      <c r="I30" s="64">
        <f>_xlfn.XLOOKUP(C30,文体测评!C:C,文体测评!I:I,0,0,1)</f>
        <v>77</v>
      </c>
      <c r="J30" s="72">
        <f t="shared" si="0"/>
        <v>80.915</v>
      </c>
      <c r="K30" s="64">
        <f t="shared" si="1"/>
        <v>26</v>
      </c>
      <c r="L30" s="64" t="str">
        <f>_xlfn.XLOOKUP(C30,'[1]24251-24252学年正考成绩-24计科'!$B$1:$B$65536,'[1]24251-24252学年正考成绩-24计科'!$M$1:$M$65536,0,0,1)</f>
        <v>3.34</v>
      </c>
      <c r="M30" s="64"/>
      <c r="N30" s="64" t="s">
        <v>19</v>
      </c>
      <c r="O30" s="64"/>
      <c r="P30" s="64"/>
    </row>
    <row r="31" s="57" customFormat="1" spans="1:16">
      <c r="A31" s="64">
        <v>27</v>
      </c>
      <c r="B31" s="66">
        <v>24999012</v>
      </c>
      <c r="C31" s="74" t="s">
        <v>45</v>
      </c>
      <c r="D31" s="64">
        <f>_xlfn.XLOOKUP(C31,智育测评!C:C,智育测评!G:G,0,0,1)</f>
        <v>88.31</v>
      </c>
      <c r="E31" s="64">
        <f>_xlfn.XLOOKUP(C31,智育测评!C:C,智育测评!H:H,0,0,1)</f>
        <v>25</v>
      </c>
      <c r="F31" s="64">
        <f>_xlfn.XLOOKUP(C31,德育测评!C:C,德育测评!H:H,0,0,1)</f>
        <v>69</v>
      </c>
      <c r="G31" s="64">
        <f>_xlfn.XLOOKUP(C31,德育测评!C:C,德育测评!I:I,0,0,1)</f>
        <v>80</v>
      </c>
      <c r="H31" s="64">
        <f>_xlfn.XLOOKUP(C31,文体测评!C:C,文体测评!H:H,0,0,1)</f>
        <v>52.5</v>
      </c>
      <c r="I31" s="64">
        <f>_xlfn.XLOOKUP(C31,文体测评!C:C,文体测评!I:I,0,0,1)</f>
        <v>111</v>
      </c>
      <c r="J31" s="72">
        <f t="shared" si="0"/>
        <v>80.867</v>
      </c>
      <c r="K31" s="64">
        <f t="shared" si="1"/>
        <v>27</v>
      </c>
      <c r="L31" s="64" t="str">
        <f>_xlfn.XLOOKUP(C31,'[1]24251-24252学年正考成绩-24计科'!$B$1:$B$65536,'[1]24251-24252学年正考成绩-24计科'!$M$1:$M$65536,0,0,1)</f>
        <v>2.96</v>
      </c>
      <c r="M31" s="64"/>
      <c r="N31" s="64" t="s">
        <v>19</v>
      </c>
      <c r="O31" s="64"/>
      <c r="P31" s="64"/>
    </row>
    <row r="32" s="57" customFormat="1" spans="1:16">
      <c r="A32" s="64">
        <v>28</v>
      </c>
      <c r="B32" s="68">
        <v>24999165</v>
      </c>
      <c r="C32" s="64" t="s">
        <v>46</v>
      </c>
      <c r="D32" s="64">
        <f>_xlfn.XLOOKUP(C32,智育测评!C:C,智育测评!G:G,0,0,1)</f>
        <v>85.2</v>
      </c>
      <c r="E32" s="64">
        <f>_xlfn.XLOOKUP(C32,智育测评!C:C,智育测评!H:H,0,0,1)</f>
        <v>40</v>
      </c>
      <c r="F32" s="64">
        <f>_xlfn.XLOOKUP(C32,德育测评!C:C,德育测评!H:H,0,0,1)</f>
        <v>70</v>
      </c>
      <c r="G32" s="64">
        <f>_xlfn.XLOOKUP(C32,德育测评!C:C,德育测评!I:I,0,0,1)</f>
        <v>52</v>
      </c>
      <c r="H32" s="64">
        <f>_xlfn.XLOOKUP(C32,文体测评!C:C,文体测评!H:H,0,0,1)</f>
        <v>72</v>
      </c>
      <c r="I32" s="64">
        <f>_xlfn.XLOOKUP(C32,文体测评!C:C,文体测评!I:I,0,0,1)</f>
        <v>6</v>
      </c>
      <c r="J32" s="72">
        <f t="shared" si="0"/>
        <v>80.84</v>
      </c>
      <c r="K32" s="64">
        <f t="shared" si="1"/>
        <v>28</v>
      </c>
      <c r="L32" s="64" t="str">
        <f>_xlfn.XLOOKUP(C32,'[1]24251-24252学年正考成绩-24计科'!$B$1:$B$65536,'[1]24251-24252学年正考成绩-24计科'!$M$1:$M$65536,0,0,1)</f>
        <v>3.04</v>
      </c>
      <c r="M32" s="64"/>
      <c r="N32" s="64" t="s">
        <v>19</v>
      </c>
      <c r="O32" s="64"/>
      <c r="P32" s="64"/>
    </row>
    <row r="33" s="57" customFormat="1" spans="1:16">
      <c r="A33" s="64">
        <v>29</v>
      </c>
      <c r="B33" s="53">
        <v>24999006</v>
      </c>
      <c r="C33" s="65" t="s">
        <v>47</v>
      </c>
      <c r="D33" s="64">
        <f>_xlfn.XLOOKUP(C33,智育测评!C:C,智育测评!G:G,0,0,1)</f>
        <v>85.38</v>
      </c>
      <c r="E33" s="64">
        <f>_xlfn.XLOOKUP(C33,智育测评!C:C,智育测评!H:H,0,0,1)</f>
        <v>37</v>
      </c>
      <c r="F33" s="64">
        <f>_xlfn.XLOOKUP(C33,德育测评!C:C,德育测评!H:H,0,0,1)</f>
        <v>76</v>
      </c>
      <c r="G33" s="64">
        <f>_xlfn.XLOOKUP(C33,德育测评!C:C,德育测评!I:I,0,0,1)</f>
        <v>4</v>
      </c>
      <c r="H33" s="64">
        <f>_xlfn.XLOOKUP(C33,文体测评!C:C,文体测评!H:H,0,0,1)</f>
        <v>56</v>
      </c>
      <c r="I33" s="64">
        <f>_xlfn.XLOOKUP(C33,文体测评!C:C,文体测评!I:I,0,0,1)</f>
        <v>62</v>
      </c>
      <c r="J33" s="72">
        <f t="shared" si="0"/>
        <v>80.566</v>
      </c>
      <c r="K33" s="64">
        <f t="shared" si="1"/>
        <v>29</v>
      </c>
      <c r="L33" s="64" t="str">
        <f>_xlfn.XLOOKUP(C33,'[1]24251-24252学年正考成绩-24计科'!$B$1:$B$65536,'[1]24251-24252学年正考成绩-24计科'!$M$1:$M$65536,0,0,1)</f>
        <v>2.80</v>
      </c>
      <c r="M33" s="64"/>
      <c r="N33" s="64" t="s">
        <v>19</v>
      </c>
      <c r="O33" s="64"/>
      <c r="P33" s="64"/>
    </row>
    <row r="34" s="57" customFormat="1" spans="1:16">
      <c r="A34" s="64">
        <v>30</v>
      </c>
      <c r="B34" s="68">
        <v>24999010</v>
      </c>
      <c r="C34" s="64" t="s">
        <v>48</v>
      </c>
      <c r="D34" s="64">
        <f>_xlfn.XLOOKUP(C34,智育测评!C:C,智育测评!G:G,0,0,1)</f>
        <v>85.1</v>
      </c>
      <c r="E34" s="64">
        <f>_xlfn.XLOOKUP(C34,智育测评!C:C,智育测评!H:H,0,0,1)</f>
        <v>41</v>
      </c>
      <c r="F34" s="64">
        <f>_xlfn.XLOOKUP(C34,德育测评!C:C,德育测评!H:H,0,0,1)</f>
        <v>74</v>
      </c>
      <c r="G34" s="64">
        <f>_xlfn.XLOOKUP(C34,德育测评!C:C,德育测评!I:I,0,0,1)</f>
        <v>8</v>
      </c>
      <c r="H34" s="64">
        <f>_xlfn.XLOOKUP(C34,文体测评!C:C,文体测评!H:H,0,0,1)</f>
        <v>60</v>
      </c>
      <c r="I34" s="64">
        <f>_xlfn.XLOOKUP(C34,文体测评!C:C,文体测评!I:I,0,0,1)</f>
        <v>41</v>
      </c>
      <c r="J34" s="72">
        <f t="shared" si="0"/>
        <v>80.37</v>
      </c>
      <c r="K34" s="64">
        <f t="shared" si="1"/>
        <v>30</v>
      </c>
      <c r="L34" s="64" t="str">
        <f>_xlfn.XLOOKUP(C34,'[1]24251-24252学年正考成绩-24计科'!$B$1:$B$65536,'[1]24251-24252学年正考成绩-24计科'!$M$1:$M$65536,0,0,1)</f>
        <v>2.68</v>
      </c>
      <c r="M34" s="64"/>
      <c r="N34" s="64" t="s">
        <v>19</v>
      </c>
      <c r="O34" s="64"/>
      <c r="P34" s="64"/>
    </row>
    <row r="35" s="57" customFormat="1" spans="1:16">
      <c r="A35" s="64">
        <v>31</v>
      </c>
      <c r="B35" s="68">
        <v>24999009</v>
      </c>
      <c r="C35" s="64" t="s">
        <v>49</v>
      </c>
      <c r="D35" s="64">
        <f>_xlfn.XLOOKUP(C35,智育测评!C:C,智育测评!G:G,0,0,1)</f>
        <v>89.53</v>
      </c>
      <c r="E35" s="64">
        <f>_xlfn.XLOOKUP(C35,智育测评!C:C,智育测评!H:H,0,0,1)</f>
        <v>18</v>
      </c>
      <c r="F35" s="64">
        <f>_xlfn.XLOOKUP(C35,德育测评!C:C,德育测评!H:H,0,0,1)</f>
        <v>63</v>
      </c>
      <c r="G35" s="64">
        <f>_xlfn.XLOOKUP(C35,德育测评!C:C,德育测评!I:I,0,0,1)</f>
        <v>152</v>
      </c>
      <c r="H35" s="64">
        <f>_xlfn.XLOOKUP(C35,文体测评!C:C,文体测评!H:H,0,0,1)</f>
        <v>50</v>
      </c>
      <c r="I35" s="64">
        <f>_xlfn.XLOOKUP(C35,文体测评!C:C,文体测评!I:I,0,0,1)</f>
        <v>118</v>
      </c>
      <c r="J35" s="72">
        <f t="shared" si="0"/>
        <v>80.271</v>
      </c>
      <c r="K35" s="64">
        <f t="shared" si="1"/>
        <v>31</v>
      </c>
      <c r="L35" s="64" t="str">
        <f>_xlfn.XLOOKUP(C35,'[1]24251-24252学年正考成绩-24计科'!$B$1:$B$65536,'[1]24251-24252学年正考成绩-24计科'!$M$1:$M$65536,0,0,1)</f>
        <v>2.99</v>
      </c>
      <c r="M35" s="64"/>
      <c r="N35" s="64" t="s">
        <v>19</v>
      </c>
      <c r="O35" s="64"/>
      <c r="P35" s="64"/>
    </row>
    <row r="36" s="57" customFormat="1" spans="1:16">
      <c r="A36" s="64">
        <v>32</v>
      </c>
      <c r="B36" s="53">
        <v>24999118</v>
      </c>
      <c r="C36" s="65" t="s">
        <v>50</v>
      </c>
      <c r="D36" s="64">
        <f>_xlfn.XLOOKUP(C36,智育测评!C:C,智育测评!G:G,0,0,1)</f>
        <v>87.42</v>
      </c>
      <c r="E36" s="64">
        <f>_xlfn.XLOOKUP(C36,智育测评!C:C,智育测评!H:H,0,0,1)</f>
        <v>29</v>
      </c>
      <c r="F36" s="64">
        <f>_xlfn.XLOOKUP(C36,德育测评!C:C,德育测评!H:H,0,0,1)</f>
        <v>70</v>
      </c>
      <c r="G36" s="64">
        <f>_xlfn.XLOOKUP(C36,德育测评!C:C,德育测评!I:I,0,0,1)</f>
        <v>52</v>
      </c>
      <c r="H36" s="64">
        <f>_xlfn.XLOOKUP(C36,文体测评!C:C,文体测评!H:H,0,0,1)</f>
        <v>50</v>
      </c>
      <c r="I36" s="64">
        <f>_xlfn.XLOOKUP(C36,文体测评!C:C,文体测评!I:I,0,0,1)</f>
        <v>118</v>
      </c>
      <c r="J36" s="72">
        <f t="shared" si="0"/>
        <v>80.194</v>
      </c>
      <c r="K36" s="64">
        <f t="shared" si="1"/>
        <v>32</v>
      </c>
      <c r="L36" s="64" t="str">
        <f>_xlfn.XLOOKUP(C36,'[1]24251-24252学年正考成绩-24计科'!$B$1:$B$65536,'[1]24251-24252学年正考成绩-24计科'!$M$1:$M$65536,0,0,1)</f>
        <v>3.30</v>
      </c>
      <c r="M36" s="64"/>
      <c r="N36" s="64" t="s">
        <v>19</v>
      </c>
      <c r="O36" s="64"/>
      <c r="P36" s="64"/>
    </row>
    <row r="37" s="57" customFormat="1" spans="1:16">
      <c r="A37" s="64">
        <v>33</v>
      </c>
      <c r="B37" s="68">
        <v>24999119</v>
      </c>
      <c r="C37" s="64" t="s">
        <v>51</v>
      </c>
      <c r="D37" s="64">
        <f>_xlfn.XLOOKUP(C37,智育测评!C:C,智育测评!G:G,0,0,1)</f>
        <v>88.51</v>
      </c>
      <c r="E37" s="64">
        <f>_xlfn.XLOOKUP(C37,智育测评!C:C,智育测评!H:H,0,0,1)</f>
        <v>23</v>
      </c>
      <c r="F37" s="64">
        <f>_xlfn.XLOOKUP(C37,德育测评!C:C,德育测评!H:H,0,0,1)</f>
        <v>64</v>
      </c>
      <c r="G37" s="64">
        <f>_xlfn.XLOOKUP(C37,德育测评!C:C,德育测评!I:I,0,0,1)</f>
        <v>139</v>
      </c>
      <c r="H37" s="64">
        <f>_xlfn.XLOOKUP(C37,文体测评!C:C,文体测评!H:H,0,0,1)</f>
        <v>53</v>
      </c>
      <c r="I37" s="64">
        <f>_xlfn.XLOOKUP(C37,文体测评!C:C,文体测评!I:I,0,0,1)</f>
        <v>87</v>
      </c>
      <c r="J37" s="72">
        <f t="shared" si="0"/>
        <v>80.057</v>
      </c>
      <c r="K37" s="64">
        <f t="shared" si="1"/>
        <v>33</v>
      </c>
      <c r="L37" s="64" t="str">
        <f>_xlfn.XLOOKUP(C37,'[1]24251-24252学年正考成绩-24计科'!$B$1:$B$65536,'[1]24251-24252学年正考成绩-24计科'!$M$1:$M$65536,0,0,1)</f>
        <v>2.55</v>
      </c>
      <c r="M37" s="64"/>
      <c r="N37" s="64" t="s">
        <v>19</v>
      </c>
      <c r="O37" s="64"/>
      <c r="P37" s="64"/>
    </row>
    <row r="38" s="57" customFormat="1" spans="1:16">
      <c r="A38" s="64">
        <v>34</v>
      </c>
      <c r="B38" s="53">
        <v>24999149</v>
      </c>
      <c r="C38" s="69" t="s">
        <v>52</v>
      </c>
      <c r="D38" s="64">
        <f>_xlfn.XLOOKUP(C38,智育测评!C:C,智育测评!G:G,0,0,1)</f>
        <v>88.74</v>
      </c>
      <c r="E38" s="64">
        <f>_xlfn.XLOOKUP(C38,智育测评!C:C,智育测评!H:H,0,0,1)</f>
        <v>21</v>
      </c>
      <c r="F38" s="64">
        <f>_xlfn.XLOOKUP(C38,德育测评!C:C,德育测评!H:H,0,0,1)</f>
        <v>64.5</v>
      </c>
      <c r="G38" s="64">
        <f>_xlfn.XLOOKUP(C38,德育测评!C:C,德育测评!I:I,0,0,1)</f>
        <v>127</v>
      </c>
      <c r="H38" s="64">
        <f>_xlfn.XLOOKUP(C38,文体测评!C:C,文体测评!H:H,0,0,1)</f>
        <v>50</v>
      </c>
      <c r="I38" s="64">
        <f>_xlfn.XLOOKUP(C38,文体测评!C:C,文体测评!I:I,0,0,1)</f>
        <v>118</v>
      </c>
      <c r="J38" s="72">
        <f t="shared" si="0"/>
        <v>80.018</v>
      </c>
      <c r="K38" s="64">
        <f t="shared" si="1"/>
        <v>34</v>
      </c>
      <c r="L38" s="64" t="str">
        <f>_xlfn.XLOOKUP(C38,'[1]24251-24252学年正考成绩-24计科'!$B$1:$B$65536,'[1]24251-24252学年正考成绩-24计科'!$M$1:$M$65536,0,0,1)</f>
        <v>2.49</v>
      </c>
      <c r="M38" s="64"/>
      <c r="N38" s="64" t="s">
        <v>19</v>
      </c>
      <c r="O38" s="64"/>
      <c r="P38" s="64"/>
    </row>
    <row r="39" s="57" customFormat="1" spans="1:16">
      <c r="A39" s="64">
        <v>35</v>
      </c>
      <c r="B39" s="66">
        <v>24999095</v>
      </c>
      <c r="C39" s="74" t="s">
        <v>53</v>
      </c>
      <c r="D39" s="64">
        <f>_xlfn.XLOOKUP(C39,智育测评!C:C,智育测评!G:G,0,0,1)</f>
        <v>84.9</v>
      </c>
      <c r="E39" s="64">
        <f>_xlfn.XLOOKUP(C39,智育测评!C:C,智育测评!H:H,0,0,1)</f>
        <v>42</v>
      </c>
      <c r="F39" s="64">
        <f>_xlfn.XLOOKUP(C39,德育测评!C:C,德育测评!H:H,0,0,1)</f>
        <v>72</v>
      </c>
      <c r="G39" s="64">
        <f>_xlfn.XLOOKUP(C39,德育测评!C:C,德育测评!I:I,0,0,1)</f>
        <v>16</v>
      </c>
      <c r="H39" s="64">
        <f>_xlfn.XLOOKUP(C39,文体测评!C:C,文体测评!H:H,0,0,1)</f>
        <v>61</v>
      </c>
      <c r="I39" s="64">
        <f>_xlfn.XLOOKUP(C39,文体测评!C:C,文体测评!I:I,0,0,1)</f>
        <v>34</v>
      </c>
      <c r="J39" s="72">
        <f t="shared" si="0"/>
        <v>79.93</v>
      </c>
      <c r="K39" s="64">
        <f t="shared" si="1"/>
        <v>35</v>
      </c>
      <c r="L39" s="64" t="str">
        <f>_xlfn.XLOOKUP(C39,'[1]24251-24252学年正考成绩-24计科'!$B$1:$B$65536,'[1]24251-24252学年正考成绩-24计科'!$M$1:$M$65536,0,0,1)</f>
        <v>3.04</v>
      </c>
      <c r="M39" s="64"/>
      <c r="N39" s="64" t="s">
        <v>19</v>
      </c>
      <c r="O39" s="64"/>
      <c r="P39" s="64"/>
    </row>
    <row r="40" s="57" customFormat="1" spans="1:16">
      <c r="A40" s="64">
        <v>36</v>
      </c>
      <c r="B40" s="68">
        <v>24999115</v>
      </c>
      <c r="C40" s="64" t="s">
        <v>54</v>
      </c>
      <c r="D40" s="64">
        <f>_xlfn.XLOOKUP(C40,智育测评!C:C,智育测评!G:G,0,0,1)</f>
        <v>82.96</v>
      </c>
      <c r="E40" s="64">
        <f>_xlfn.XLOOKUP(C40,智育测评!C:C,智育测评!H:H,0,0,1)</f>
        <v>48</v>
      </c>
      <c r="F40" s="64">
        <f>_xlfn.XLOOKUP(C40,德育测评!C:C,德育测评!H:H,0,0,1)</f>
        <v>74</v>
      </c>
      <c r="G40" s="64">
        <f>_xlfn.XLOOKUP(C40,德育测评!C:C,德育测评!I:I,0,0,1)</f>
        <v>8</v>
      </c>
      <c r="H40" s="64">
        <f>_xlfn.XLOOKUP(C40,文体测评!C:C,文体测评!H:H,0,0,1)</f>
        <v>70</v>
      </c>
      <c r="I40" s="64">
        <f>_xlfn.XLOOKUP(C40,文体测评!C:C,文体测评!I:I,0,0,1)</f>
        <v>12</v>
      </c>
      <c r="J40" s="72">
        <f t="shared" si="0"/>
        <v>79.872</v>
      </c>
      <c r="K40" s="64">
        <f t="shared" si="1"/>
        <v>36</v>
      </c>
      <c r="L40" s="64" t="str">
        <f>_xlfn.XLOOKUP(C40,'[1]24251-24252学年正考成绩-24计科'!$B$1:$B$65536,'[1]24251-24252学年正考成绩-24计科'!$M$1:$M$65536,0,0,1)</f>
        <v>2.81</v>
      </c>
      <c r="M40" s="64"/>
      <c r="N40" s="64" t="s">
        <v>19</v>
      </c>
      <c r="O40" s="64"/>
      <c r="P40" s="64"/>
    </row>
    <row r="41" s="57" customFormat="1" spans="1:16">
      <c r="A41" s="64">
        <v>37</v>
      </c>
      <c r="B41" s="53">
        <v>24999158</v>
      </c>
      <c r="C41" s="65" t="s">
        <v>55</v>
      </c>
      <c r="D41" s="64">
        <f>_xlfn.XLOOKUP(C41,智育测评!C:C,智育测评!G:G,0,0,1)</f>
        <v>86.86</v>
      </c>
      <c r="E41" s="64">
        <f>_xlfn.XLOOKUP(C41,智育测评!C:C,智育测评!H:H,0,0,1)</f>
        <v>32</v>
      </c>
      <c r="F41" s="64">
        <f>_xlfn.XLOOKUP(C41,德育测评!C:C,德育测评!H:H,0,0,1)</f>
        <v>67.5</v>
      </c>
      <c r="G41" s="64">
        <f>_xlfn.XLOOKUP(C41,德育测评!C:C,德育测评!I:I,0,0,1)</f>
        <v>95</v>
      </c>
      <c r="H41" s="64">
        <f>_xlfn.XLOOKUP(C41,文体测评!C:C,文体测评!H:H,0,0,1)</f>
        <v>54.5</v>
      </c>
      <c r="I41" s="64">
        <f>_xlfn.XLOOKUP(C41,文体测评!C:C,文体测评!I:I,0,0,1)</f>
        <v>74</v>
      </c>
      <c r="J41" s="72">
        <f t="shared" si="0"/>
        <v>79.752</v>
      </c>
      <c r="K41" s="64">
        <f t="shared" si="1"/>
        <v>37</v>
      </c>
      <c r="L41" s="64" t="str">
        <f>_xlfn.XLOOKUP(C41,'[1]24251-24252学年正考成绩-24计科'!$B$1:$B$65536,'[1]24251-24252学年正考成绩-24计科'!$M$1:$M$65536,0,0,1)</f>
        <v>3.07</v>
      </c>
      <c r="M41" s="64"/>
      <c r="N41" s="64" t="s">
        <v>19</v>
      </c>
      <c r="O41" s="64"/>
      <c r="P41" s="64"/>
    </row>
    <row r="42" s="57" customFormat="1" spans="1:16">
      <c r="A42" s="64">
        <v>38</v>
      </c>
      <c r="B42" s="68">
        <v>24999184</v>
      </c>
      <c r="C42" s="64" t="s">
        <v>56</v>
      </c>
      <c r="D42" s="64">
        <f>_xlfn.XLOOKUP(C42,智育测评!C:C,智育测评!G:G,0,0,1)</f>
        <v>84.28</v>
      </c>
      <c r="E42" s="64">
        <f>_xlfn.XLOOKUP(C42,智育测评!C:C,智育测评!H:H,0,0,1)</f>
        <v>44</v>
      </c>
      <c r="F42" s="64">
        <f>_xlfn.XLOOKUP(C42,德育测评!C:C,德育测评!H:H,0,0,1)</f>
        <v>72</v>
      </c>
      <c r="G42" s="64">
        <f>_xlfn.XLOOKUP(C42,德育测评!C:C,德育测评!I:I,0,0,1)</f>
        <v>16</v>
      </c>
      <c r="H42" s="64">
        <f>_xlfn.XLOOKUP(C42,文体测评!C:C,文体测评!H:H,0,0,1)</f>
        <v>63</v>
      </c>
      <c r="I42" s="64">
        <f>_xlfn.XLOOKUP(C42,文体测评!C:C,文体测评!I:I,0,0,1)</f>
        <v>27</v>
      </c>
      <c r="J42" s="72">
        <f t="shared" si="0"/>
        <v>79.696</v>
      </c>
      <c r="K42" s="64">
        <f t="shared" si="1"/>
        <v>38</v>
      </c>
      <c r="L42" s="64" t="str">
        <f>_xlfn.XLOOKUP(C42,'[1]24251-24252学年正考成绩-24计科'!$B$1:$B$65536,'[1]24251-24252学年正考成绩-24计科'!$M$1:$M$65536,0,0,1)</f>
        <v>2.81</v>
      </c>
      <c r="M42" s="64"/>
      <c r="N42" s="64" t="s">
        <v>19</v>
      </c>
      <c r="O42" s="64"/>
      <c r="P42" s="64"/>
    </row>
    <row r="43" s="57" customFormat="1" spans="1:16">
      <c r="A43" s="64">
        <v>39</v>
      </c>
      <c r="B43" s="68">
        <v>24999120</v>
      </c>
      <c r="C43" s="64" t="s">
        <v>57</v>
      </c>
      <c r="D43" s="64">
        <f>_xlfn.XLOOKUP(C43,智育测评!C:C,智育测评!G:G,0,0,1)</f>
        <v>87.82</v>
      </c>
      <c r="E43" s="64">
        <f>_xlfn.XLOOKUP(C43,智育测评!C:C,智育测评!H:H,0,0,1)</f>
        <v>26</v>
      </c>
      <c r="F43" s="64">
        <f>_xlfn.XLOOKUP(C43,德育测评!C:C,德育测评!H:H,0,0,1)</f>
        <v>66</v>
      </c>
      <c r="G43" s="64">
        <f>_xlfn.XLOOKUP(C43,德育测评!C:C,德育测评!I:I,0,0,1)</f>
        <v>110</v>
      </c>
      <c r="H43" s="64">
        <f>_xlfn.XLOOKUP(C43,文体测评!C:C,文体测评!H:H,0,0,1)</f>
        <v>50</v>
      </c>
      <c r="I43" s="64">
        <f>_xlfn.XLOOKUP(C43,文体测评!C:C,文体测评!I:I,0,0,1)</f>
        <v>118</v>
      </c>
      <c r="J43" s="72">
        <f t="shared" si="0"/>
        <v>79.674</v>
      </c>
      <c r="K43" s="64">
        <f t="shared" si="1"/>
        <v>39</v>
      </c>
      <c r="L43" s="64" t="str">
        <f>_xlfn.XLOOKUP(C43,'[1]24251-24252学年正考成绩-24计科'!$B$1:$B$65536,'[1]24251-24252学年正考成绩-24计科'!$M$1:$M$65536,0,0,1)</f>
        <v>3.39</v>
      </c>
      <c r="M43" s="64"/>
      <c r="N43" s="64" t="s">
        <v>19</v>
      </c>
      <c r="O43" s="64"/>
      <c r="P43" s="64"/>
    </row>
    <row r="44" s="57" customFormat="1" spans="1:16">
      <c r="A44" s="64">
        <v>40</v>
      </c>
      <c r="B44" s="68">
        <v>24999155</v>
      </c>
      <c r="C44" s="64" t="s">
        <v>58</v>
      </c>
      <c r="D44" s="64">
        <f>_xlfn.XLOOKUP(C44,智育测评!C:C,智育测评!G:G,0,0,1)</f>
        <v>86.82</v>
      </c>
      <c r="E44" s="64">
        <f>_xlfn.XLOOKUP(C44,智育测评!C:C,智育测评!H:H,0,0,1)</f>
        <v>33</v>
      </c>
      <c r="F44" s="64">
        <f>_xlfn.XLOOKUP(C44,德育测评!C:C,德育测评!H:H,0,0,1)</f>
        <v>68</v>
      </c>
      <c r="G44" s="64">
        <f>_xlfn.XLOOKUP(C44,德育测评!C:C,德育测评!I:I,0,0,1)</f>
        <v>85</v>
      </c>
      <c r="H44" s="64">
        <f>_xlfn.XLOOKUP(C44,文体测评!C:C,文体测评!H:H,0,0,1)</f>
        <v>53</v>
      </c>
      <c r="I44" s="64">
        <f>_xlfn.XLOOKUP(C44,文体测评!C:C,文体测评!I:I,0,0,1)</f>
        <v>87</v>
      </c>
      <c r="J44" s="72">
        <f t="shared" si="0"/>
        <v>79.674</v>
      </c>
      <c r="K44" s="64">
        <f t="shared" si="1"/>
        <v>39</v>
      </c>
      <c r="L44" s="64" t="str">
        <f>_xlfn.XLOOKUP(C44,'[1]24251-24252学年正考成绩-24计科'!$B$1:$B$65536,'[1]24251-24252学年正考成绩-24计科'!$M$1:$M$65536,0,0,1)</f>
        <v>2.34</v>
      </c>
      <c r="M44" s="64"/>
      <c r="N44" s="64" t="s">
        <v>19</v>
      </c>
      <c r="O44" s="64"/>
      <c r="P44" s="64"/>
    </row>
    <row r="45" s="57" customFormat="1" spans="1:16">
      <c r="A45" s="64">
        <v>41</v>
      </c>
      <c r="B45" s="53">
        <v>24999097</v>
      </c>
      <c r="C45" s="65" t="s">
        <v>59</v>
      </c>
      <c r="D45" s="64">
        <f>_xlfn.XLOOKUP(C45,智育测评!C:C,智育测评!G:G,0,0,1)</f>
        <v>85.39</v>
      </c>
      <c r="E45" s="64">
        <f>_xlfn.XLOOKUP(C45,智育测评!C:C,智育测评!H:H,0,0,1)</f>
        <v>36</v>
      </c>
      <c r="F45" s="64">
        <f>_xlfn.XLOOKUP(C45,德育测评!C:C,德育测评!H:H,0,0,1)</f>
        <v>70</v>
      </c>
      <c r="G45" s="64">
        <f>_xlfn.XLOOKUP(C45,德育测评!C:C,德育测评!I:I,0,0,1)</f>
        <v>52</v>
      </c>
      <c r="H45" s="64">
        <f>_xlfn.XLOOKUP(C45,文体测评!C:C,文体测评!H:H,0,0,1)</f>
        <v>59</v>
      </c>
      <c r="I45" s="64">
        <f>_xlfn.XLOOKUP(C45,文体测评!C:C,文体测评!I:I,0,0,1)</f>
        <v>44</v>
      </c>
      <c r="J45" s="72">
        <f t="shared" si="0"/>
        <v>79.673</v>
      </c>
      <c r="K45" s="64">
        <f t="shared" si="1"/>
        <v>41</v>
      </c>
      <c r="L45" s="64" t="str">
        <f>_xlfn.XLOOKUP(C45,'[1]24251-24252学年正考成绩-24计科'!$B$1:$B$65536,'[1]24251-24252学年正考成绩-24计科'!$M$1:$M$65536,0,0,1)</f>
        <v>2.75</v>
      </c>
      <c r="M45" s="64"/>
      <c r="N45" s="64" t="s">
        <v>19</v>
      </c>
      <c r="O45" s="64"/>
      <c r="P45" s="64"/>
    </row>
    <row r="46" s="57" customFormat="1" spans="1:16">
      <c r="A46" s="64">
        <v>42</v>
      </c>
      <c r="B46" s="53">
        <v>24999162</v>
      </c>
      <c r="C46" s="65" t="s">
        <v>60</v>
      </c>
      <c r="D46" s="64">
        <f>_xlfn.XLOOKUP(C46,智育测评!C:C,智育测评!G:G,0,0,1)</f>
        <v>85.79</v>
      </c>
      <c r="E46" s="64">
        <f>_xlfn.XLOOKUP(C46,智育测评!C:C,智育测评!H:H,0,0,1)</f>
        <v>35</v>
      </c>
      <c r="F46" s="64">
        <f>_xlfn.XLOOKUP(C46,德育测评!C:C,德育测评!H:H,0,0,1)</f>
        <v>69.5</v>
      </c>
      <c r="G46" s="64">
        <f>_xlfn.XLOOKUP(C46,德育测评!C:C,德育测评!I:I,0,0,1)</f>
        <v>70</v>
      </c>
      <c r="H46" s="64">
        <f>_xlfn.XLOOKUP(C46,文体测评!C:C,文体测评!H:H,0,0,1)</f>
        <v>56</v>
      </c>
      <c r="I46" s="64">
        <f>_xlfn.XLOOKUP(C46,文体测评!C:C,文体测评!I:I,0,0,1)</f>
        <v>62</v>
      </c>
      <c r="J46" s="72">
        <f t="shared" si="0"/>
        <v>79.553</v>
      </c>
      <c r="K46" s="64">
        <f t="shared" si="1"/>
        <v>42</v>
      </c>
      <c r="L46" s="64" t="str">
        <f>_xlfn.XLOOKUP(C46,'[1]24251-24252学年正考成绩-24计科'!$B$1:$B$65536,'[1]24251-24252学年正考成绩-24计科'!$M$1:$M$65536,0,0,1)</f>
        <v>3.11</v>
      </c>
      <c r="M46" s="64"/>
      <c r="N46" s="64" t="s">
        <v>19</v>
      </c>
      <c r="O46" s="64"/>
      <c r="P46" s="64"/>
    </row>
    <row r="47" s="57" customFormat="1" spans="1:16">
      <c r="A47" s="64">
        <v>43</v>
      </c>
      <c r="B47" s="66">
        <v>24999098</v>
      </c>
      <c r="C47" s="74" t="s">
        <v>61</v>
      </c>
      <c r="D47" s="64">
        <f>_xlfn.XLOOKUP(C47,智育测评!C:C,智育测评!G:G,0,0,1)</f>
        <v>83.9</v>
      </c>
      <c r="E47" s="64">
        <f>_xlfn.XLOOKUP(C47,智育测评!C:C,智育测评!H:H,0,0,1)</f>
        <v>46</v>
      </c>
      <c r="F47" s="64">
        <f>_xlfn.XLOOKUP(C47,德育测评!C:C,德育测评!H:H,0,0,1)</f>
        <v>72</v>
      </c>
      <c r="G47" s="64">
        <f>_xlfn.XLOOKUP(C47,德育测评!C:C,德育测评!I:I,0,0,1)</f>
        <v>16</v>
      </c>
      <c r="H47" s="64">
        <f>_xlfn.XLOOKUP(C47,文体测评!C:C,文体测评!H:H,0,0,1)</f>
        <v>64</v>
      </c>
      <c r="I47" s="64">
        <f>_xlfn.XLOOKUP(C47,文体测评!C:C,文体测评!I:I,0,0,1)</f>
        <v>20</v>
      </c>
      <c r="J47" s="72">
        <f t="shared" si="0"/>
        <v>79.53</v>
      </c>
      <c r="K47" s="64">
        <f t="shared" si="1"/>
        <v>43</v>
      </c>
      <c r="L47" s="64" t="str">
        <f>_xlfn.XLOOKUP(C47,'[1]24251-24252学年正考成绩-24计科'!$B$1:$B$65536,'[1]24251-24252学年正考成绩-24计科'!$M$1:$M$65536,0,0,1)</f>
        <v>2.81</v>
      </c>
      <c r="M47" s="64"/>
      <c r="N47" s="64" t="s">
        <v>19</v>
      </c>
      <c r="O47" s="64"/>
      <c r="P47" s="64"/>
    </row>
    <row r="48" s="57" customFormat="1" spans="1:16">
      <c r="A48" s="64">
        <v>44</v>
      </c>
      <c r="B48" s="53">
        <v>24999038</v>
      </c>
      <c r="C48" s="65" t="s">
        <v>62</v>
      </c>
      <c r="D48" s="64">
        <f>_xlfn.XLOOKUP(C48,智育测评!C:C,智育测评!G:G,0,0,1)</f>
        <v>81.61</v>
      </c>
      <c r="E48" s="64">
        <f>_xlfn.XLOOKUP(C48,智育测评!C:C,智育测评!H:H,0,0,1)</f>
        <v>54</v>
      </c>
      <c r="F48" s="64">
        <f>_xlfn.XLOOKUP(C48,德育测评!C:C,德育测评!H:H,0,0,1)</f>
        <v>76</v>
      </c>
      <c r="G48" s="64">
        <f>_xlfn.XLOOKUP(C48,德育测评!C:C,德育测评!I:I,0,0,1)</f>
        <v>4</v>
      </c>
      <c r="H48" s="64">
        <f>_xlfn.XLOOKUP(C48,文体测评!C:C,文体测评!H:H,0,0,1)</f>
        <v>70</v>
      </c>
      <c r="I48" s="64">
        <f>_xlfn.XLOOKUP(C48,文体测评!C:C,文体测评!I:I,0,0,1)</f>
        <v>12</v>
      </c>
      <c r="J48" s="72">
        <f t="shared" si="0"/>
        <v>79.327</v>
      </c>
      <c r="K48" s="64">
        <f t="shared" si="1"/>
        <v>44</v>
      </c>
      <c r="L48" s="64" t="str">
        <f>_xlfn.XLOOKUP(C48,'[1]24251-24252学年正考成绩-24计科'!$B$1:$B$65536,'[1]24251-24252学年正考成绩-24计科'!$M$1:$M$65536,0,0,1)</f>
        <v>2.36</v>
      </c>
      <c r="M48" s="64"/>
      <c r="N48" s="64" t="s">
        <v>19</v>
      </c>
      <c r="O48" s="64"/>
      <c r="P48" s="64"/>
    </row>
    <row r="49" s="57" customFormat="1" spans="1:16">
      <c r="A49" s="64">
        <v>45</v>
      </c>
      <c r="B49" s="53">
        <v>24999102</v>
      </c>
      <c r="C49" s="65" t="s">
        <v>63</v>
      </c>
      <c r="D49" s="64">
        <f>_xlfn.XLOOKUP(C49,智育测评!C:C,智育测评!G:G,0,0,1)</f>
        <v>81.19</v>
      </c>
      <c r="E49" s="64">
        <f>_xlfn.XLOOKUP(C49,智育测评!C:C,智育测评!H:H,0,0,1)</f>
        <v>58</v>
      </c>
      <c r="F49" s="64">
        <f>_xlfn.XLOOKUP(C49,德育测评!C:C,德育测评!H:H,0,0,1)</f>
        <v>76</v>
      </c>
      <c r="G49" s="64">
        <f>_xlfn.XLOOKUP(C49,德育测评!C:C,德育测评!I:I,0,0,1)</f>
        <v>4</v>
      </c>
      <c r="H49" s="64">
        <f>_xlfn.XLOOKUP(C49,文体测评!C:C,文体测评!H:H,0,0,1)</f>
        <v>71</v>
      </c>
      <c r="I49" s="64">
        <f>_xlfn.XLOOKUP(C49,文体测评!C:C,文体测评!I:I,0,0,1)</f>
        <v>9</v>
      </c>
      <c r="J49" s="72">
        <f t="shared" si="0"/>
        <v>79.133</v>
      </c>
      <c r="K49" s="64">
        <f t="shared" si="1"/>
        <v>45</v>
      </c>
      <c r="L49" s="64" t="str">
        <f>_xlfn.XLOOKUP(C49,'[1]24251-24252学年正考成绩-24计科'!$B$1:$B$65536,'[1]24251-24252学年正考成绩-24计科'!$M$1:$M$65536,0,0,1)</f>
        <v>2.11</v>
      </c>
      <c r="M49" s="64"/>
      <c r="N49" s="64" t="s">
        <v>19</v>
      </c>
      <c r="O49" s="64"/>
      <c r="P49" s="64"/>
    </row>
    <row r="50" s="57" customFormat="1" spans="1:16">
      <c r="A50" s="64">
        <v>46</v>
      </c>
      <c r="B50" s="53">
        <v>24999139</v>
      </c>
      <c r="C50" s="65" t="s">
        <v>64</v>
      </c>
      <c r="D50" s="64">
        <f>_xlfn.XLOOKUP(C50,智育测评!C:C,智育测评!G:G,0,0,1)</f>
        <v>83.85</v>
      </c>
      <c r="E50" s="64">
        <f>_xlfn.XLOOKUP(C50,智育测评!C:C,智育测评!H:H,0,0,1)</f>
        <v>47</v>
      </c>
      <c r="F50" s="64">
        <f>_xlfn.XLOOKUP(C50,德育测评!C:C,德育测评!H:H,0,0,1)</f>
        <v>72</v>
      </c>
      <c r="G50" s="64">
        <f>_xlfn.XLOOKUP(C50,德育测评!C:C,德育测评!I:I,0,0,1)</f>
        <v>16</v>
      </c>
      <c r="H50" s="64">
        <f>_xlfn.XLOOKUP(C50,文体测评!C:C,文体测评!H:H,0,0,1)</f>
        <v>58</v>
      </c>
      <c r="I50" s="64">
        <f>_xlfn.XLOOKUP(C50,文体测评!C:C,文体测评!I:I,0,0,1)</f>
        <v>48</v>
      </c>
      <c r="J50" s="72">
        <f t="shared" si="0"/>
        <v>78.895</v>
      </c>
      <c r="K50" s="64">
        <f t="shared" si="1"/>
        <v>46</v>
      </c>
      <c r="L50" s="64" t="str">
        <f>_xlfn.XLOOKUP(C50,'[1]24251-24252学年正考成绩-24计科'!$B$1:$B$65536,'[1]24251-24252学年正考成绩-24计科'!$M$1:$M$65536,0,0,1)</f>
        <v>2.92</v>
      </c>
      <c r="M50" s="64"/>
      <c r="N50" s="64" t="s">
        <v>19</v>
      </c>
      <c r="O50" s="64"/>
      <c r="P50" s="64"/>
    </row>
    <row r="51" s="57" customFormat="1" spans="1:16">
      <c r="A51" s="64">
        <v>47</v>
      </c>
      <c r="B51" s="53">
        <v>24999078</v>
      </c>
      <c r="C51" s="65" t="s">
        <v>65</v>
      </c>
      <c r="D51" s="64">
        <f>_xlfn.XLOOKUP(C51,智育测评!C:C,智育测评!G:G,0,0,1)</f>
        <v>85.3</v>
      </c>
      <c r="E51" s="64">
        <f>_xlfn.XLOOKUP(C51,智育测评!C:C,智育测评!H:H,0,0,1)</f>
        <v>38</v>
      </c>
      <c r="F51" s="64">
        <f>_xlfn.XLOOKUP(C51,德育测评!C:C,德育测评!H:H,0,0,1)</f>
        <v>68</v>
      </c>
      <c r="G51" s="64">
        <f>_xlfn.XLOOKUP(C51,德育测评!C:C,德育测评!I:I,0,0,1)</f>
        <v>85</v>
      </c>
      <c r="H51" s="64">
        <f>_xlfn.XLOOKUP(C51,文体测评!C:C,文体测评!H:H,0,0,1)</f>
        <v>53</v>
      </c>
      <c r="I51" s="64">
        <f>_xlfn.XLOOKUP(C51,文体测评!C:C,文体测评!I:I,0,0,1)</f>
        <v>87</v>
      </c>
      <c r="J51" s="72">
        <f t="shared" si="0"/>
        <v>78.61</v>
      </c>
      <c r="K51" s="64">
        <f t="shared" si="1"/>
        <v>47</v>
      </c>
      <c r="L51" s="64" t="str">
        <f>_xlfn.XLOOKUP(C51,'[1]24251-24252学年正考成绩-24计科'!$B$1:$B$65536,'[1]24251-24252学年正考成绩-24计科'!$M$1:$M$65536,0,0,1)</f>
        <v>3.05</v>
      </c>
      <c r="M51" s="64"/>
      <c r="N51" s="64" t="s">
        <v>19</v>
      </c>
      <c r="O51" s="64"/>
      <c r="P51" s="64"/>
    </row>
    <row r="52" s="57" customFormat="1" spans="1:16">
      <c r="A52" s="64">
        <v>48</v>
      </c>
      <c r="B52" s="53">
        <v>24999067</v>
      </c>
      <c r="C52" s="65" t="s">
        <v>66</v>
      </c>
      <c r="D52" s="64">
        <f>_xlfn.XLOOKUP(C52,智育测评!C:C,智育测评!G:G,0,0,1)</f>
        <v>85.26</v>
      </c>
      <c r="E52" s="64">
        <f>_xlfn.XLOOKUP(C52,智育测评!C:C,智育测评!H:H,0,0,1)</f>
        <v>39</v>
      </c>
      <c r="F52" s="64">
        <f>_xlfn.XLOOKUP(C52,德育测评!C:C,德育测评!H:H,0,0,1)</f>
        <v>68</v>
      </c>
      <c r="G52" s="64">
        <f>_xlfn.XLOOKUP(C52,德育测评!C:C,德育测评!I:I,0,0,1)</f>
        <v>85</v>
      </c>
      <c r="H52" s="64">
        <f>_xlfn.XLOOKUP(C52,文体测评!C:C,文体测评!H:H,0,0,1)</f>
        <v>53</v>
      </c>
      <c r="I52" s="64">
        <f>_xlfn.XLOOKUP(C52,文体测评!C:C,文体测评!I:I,0,0,1)</f>
        <v>87</v>
      </c>
      <c r="J52" s="72">
        <f t="shared" si="0"/>
        <v>78.582</v>
      </c>
      <c r="K52" s="64">
        <f t="shared" si="1"/>
        <v>48</v>
      </c>
      <c r="L52" s="64" t="str">
        <f>_xlfn.XLOOKUP(C52,'[1]24251-24252学年正考成绩-24计科'!$B$1:$B$65536,'[1]24251-24252学年正考成绩-24计科'!$M$1:$M$65536,0,0,1)</f>
        <v>3.05</v>
      </c>
      <c r="M52" s="64"/>
      <c r="N52" s="64" t="s">
        <v>19</v>
      </c>
      <c r="O52" s="64"/>
      <c r="P52" s="64"/>
    </row>
    <row r="53" s="57" customFormat="1" spans="1:16">
      <c r="A53" s="64">
        <v>49</v>
      </c>
      <c r="B53" s="68">
        <v>24999020</v>
      </c>
      <c r="C53" s="64" t="s">
        <v>67</v>
      </c>
      <c r="D53" s="64">
        <f>_xlfn.XLOOKUP(C53,智育测评!C:C,智育测评!G:G,0,0,1)</f>
        <v>81.98</v>
      </c>
      <c r="E53" s="64">
        <f>_xlfn.XLOOKUP(C53,智育测评!C:C,智育测评!H:H,0,0,1)</f>
        <v>53</v>
      </c>
      <c r="F53" s="64">
        <f>_xlfn.XLOOKUP(C53,德育测评!C:C,德育测评!H:H,0,0,1)</f>
        <v>72</v>
      </c>
      <c r="G53" s="64">
        <f>_xlfn.XLOOKUP(C53,德育测评!C:C,德育测评!I:I,0,0,1)</f>
        <v>16</v>
      </c>
      <c r="H53" s="64">
        <f>_xlfn.XLOOKUP(C53,文体测评!C:C,文体测评!H:H,0,0,1)</f>
        <v>60</v>
      </c>
      <c r="I53" s="64">
        <f>_xlfn.XLOOKUP(C53,文体测评!C:C,文体测评!I:I,0,0,1)</f>
        <v>41</v>
      </c>
      <c r="J53" s="72">
        <f t="shared" si="0"/>
        <v>77.786</v>
      </c>
      <c r="K53" s="64">
        <f t="shared" si="1"/>
        <v>49</v>
      </c>
      <c r="L53" s="64" t="str">
        <f>_xlfn.XLOOKUP(C53,'[1]24251-24252学年正考成绩-24计科'!$B$1:$B$65536,'[1]24251-24252学年正考成绩-24计科'!$M$1:$M$65536,0,0,1)</f>
        <v>2.70</v>
      </c>
      <c r="M53" s="64"/>
      <c r="N53" s="64" t="s">
        <v>19</v>
      </c>
      <c r="O53" s="64"/>
      <c r="P53" s="64"/>
    </row>
    <row r="54" s="57" customFormat="1" spans="1:16">
      <c r="A54" s="64">
        <v>50</v>
      </c>
      <c r="B54" s="53">
        <v>24999195</v>
      </c>
      <c r="C54" s="65" t="s">
        <v>68</v>
      </c>
      <c r="D54" s="64">
        <f>_xlfn.XLOOKUP(C54,智育测评!C:C,智育测评!G:G,0,0,1)</f>
        <v>84.08</v>
      </c>
      <c r="E54" s="64">
        <f>_xlfn.XLOOKUP(C54,智育测评!C:C,智育测评!H:H,0,0,1)</f>
        <v>45</v>
      </c>
      <c r="F54" s="64">
        <f>_xlfn.XLOOKUP(C54,德育测评!C:C,德育测评!H:H,0,0,1)</f>
        <v>69.5</v>
      </c>
      <c r="G54" s="64">
        <f>_xlfn.XLOOKUP(C54,德育测评!C:C,德育测评!I:I,0,0,1)</f>
        <v>70</v>
      </c>
      <c r="H54" s="64">
        <f>_xlfn.XLOOKUP(C54,文体测评!C:C,文体测评!H:H,0,0,1)</f>
        <v>50</v>
      </c>
      <c r="I54" s="64">
        <f>_xlfn.XLOOKUP(C54,文体测评!C:C,文体测评!I:I,0,0,1)</f>
        <v>118</v>
      </c>
      <c r="J54" s="72">
        <f t="shared" si="0"/>
        <v>77.756</v>
      </c>
      <c r="K54" s="64">
        <f t="shared" si="1"/>
        <v>50</v>
      </c>
      <c r="L54" s="64" t="str">
        <f>_xlfn.XLOOKUP(C54,'[1]24251-24252学年正考成绩-24计科'!$B$1:$B$65536,'[1]24251-24252学年正考成绩-24计科'!$M$1:$M$65536,0,0,1)</f>
        <v>2.29</v>
      </c>
      <c r="M54" s="64"/>
      <c r="N54" s="64" t="s">
        <v>19</v>
      </c>
      <c r="O54" s="64"/>
      <c r="P54" s="64"/>
    </row>
    <row r="55" s="57" customFormat="1" spans="1:16">
      <c r="A55" s="64">
        <v>51</v>
      </c>
      <c r="B55" s="53">
        <v>24999050</v>
      </c>
      <c r="C55" s="65" t="s">
        <v>69</v>
      </c>
      <c r="D55" s="64">
        <f>_xlfn.XLOOKUP(C55,智育测评!C:C,智育测评!G:G,0,0,1)</f>
        <v>81.48</v>
      </c>
      <c r="E55" s="64">
        <f>_xlfn.XLOOKUP(C55,智育测评!C:C,智育测评!H:H,0,0,1)</f>
        <v>56</v>
      </c>
      <c r="F55" s="64">
        <f>_xlfn.XLOOKUP(C55,德育测评!C:C,德育测评!H:H,0,0,1)</f>
        <v>72</v>
      </c>
      <c r="G55" s="64">
        <f>_xlfn.XLOOKUP(C55,德育测评!C:C,德育测评!I:I,0,0,1)</f>
        <v>16</v>
      </c>
      <c r="H55" s="64">
        <f>_xlfn.XLOOKUP(C55,文体测评!C:C,文体测评!H:H,0,0,1)</f>
        <v>61.5</v>
      </c>
      <c r="I55" s="64">
        <f>_xlfn.XLOOKUP(C55,文体测评!C:C,文体测评!I:I,0,0,1)</f>
        <v>33</v>
      </c>
      <c r="J55" s="72">
        <f t="shared" si="0"/>
        <v>77.586</v>
      </c>
      <c r="K55" s="64">
        <f t="shared" si="1"/>
        <v>51</v>
      </c>
      <c r="L55" s="64" t="str">
        <f>_xlfn.XLOOKUP(C55,'[1]24251-24252学年正考成绩-24计科'!$B$1:$B$65536,'[1]24251-24252学年正考成绩-24计科'!$M$1:$M$65536,0,0,1)</f>
        <v>2.73</v>
      </c>
      <c r="M55" s="64"/>
      <c r="N55" s="64" t="s">
        <v>70</v>
      </c>
      <c r="O55" s="64"/>
      <c r="P55" s="64"/>
    </row>
    <row r="56" s="57" customFormat="1" spans="1:16">
      <c r="A56" s="64">
        <v>52</v>
      </c>
      <c r="B56" s="66">
        <v>24999112</v>
      </c>
      <c r="C56" s="74" t="s">
        <v>71</v>
      </c>
      <c r="D56" s="64">
        <f>_xlfn.XLOOKUP(C56,智育测评!C:C,智育测评!G:G,0,0,1)</f>
        <v>80.57</v>
      </c>
      <c r="E56" s="64">
        <f>_xlfn.XLOOKUP(C56,智育测评!C:C,智育测评!H:H,0,0,1)</f>
        <v>62</v>
      </c>
      <c r="F56" s="64">
        <f>_xlfn.XLOOKUP(C56,德育测评!C:C,德育测评!H:H,0,0,1)</f>
        <v>74</v>
      </c>
      <c r="G56" s="64">
        <f>_xlfn.XLOOKUP(C56,德育测评!C:C,德育测评!I:I,0,0,1)</f>
        <v>8</v>
      </c>
      <c r="H56" s="64">
        <f>_xlfn.XLOOKUP(C56,文体测评!C:C,文体测评!H:H,0,0,1)</f>
        <v>61</v>
      </c>
      <c r="I56" s="64">
        <f>_xlfn.XLOOKUP(C56,文体测评!C:C,文体测评!I:I,0,0,1)</f>
        <v>34</v>
      </c>
      <c r="J56" s="72">
        <f t="shared" si="0"/>
        <v>77.299</v>
      </c>
      <c r="K56" s="64">
        <f t="shared" si="1"/>
        <v>52</v>
      </c>
      <c r="L56" s="64" t="str">
        <f>_xlfn.XLOOKUP(C56,'[1]24251-24252学年正考成绩-24计科'!$B$1:$B$65536,'[1]24251-24252学年正考成绩-24计科'!$M$1:$M$65536,0,0,1)</f>
        <v>2.67</v>
      </c>
      <c r="M56" s="64"/>
      <c r="N56" s="64" t="s">
        <v>19</v>
      </c>
      <c r="O56" s="64"/>
      <c r="P56" s="64"/>
    </row>
    <row r="57" s="57" customFormat="1" spans="1:16">
      <c r="A57" s="64">
        <v>53</v>
      </c>
      <c r="B57" s="68">
        <v>24999008</v>
      </c>
      <c r="C57" s="64" t="s">
        <v>72</v>
      </c>
      <c r="D57" s="64">
        <f>_xlfn.XLOOKUP(C57,智育测评!C:C,智育测评!G:G,0,0,1)</f>
        <v>80.46</v>
      </c>
      <c r="E57" s="64">
        <f>_xlfn.XLOOKUP(C57,智育测评!C:C,智育测评!H:H,0,0,1)</f>
        <v>64</v>
      </c>
      <c r="F57" s="64">
        <f>_xlfn.XLOOKUP(C57,德育测评!C:C,德育测评!H:H,0,0,1)</f>
        <v>72</v>
      </c>
      <c r="G57" s="64">
        <f>_xlfn.XLOOKUP(C57,德育测评!C:C,德育测评!I:I,0,0,1)</f>
        <v>16</v>
      </c>
      <c r="H57" s="64">
        <f>_xlfn.XLOOKUP(C57,文体测评!C:C,文体测评!H:H,0,0,1)</f>
        <v>64.5</v>
      </c>
      <c r="I57" s="64">
        <f>_xlfn.XLOOKUP(C57,文体测评!C:C,文体测评!I:I,0,0,1)</f>
        <v>19</v>
      </c>
      <c r="J57" s="72">
        <f t="shared" si="0"/>
        <v>77.172</v>
      </c>
      <c r="K57" s="64">
        <f t="shared" si="1"/>
        <v>53</v>
      </c>
      <c r="L57" s="64" t="str">
        <f>_xlfn.XLOOKUP(C57,'[1]24251-24252学年正考成绩-24计科'!$B$1:$B$65536,'[1]24251-24252学年正考成绩-24计科'!$M$1:$M$65536,0,0,1)</f>
        <v>2.56</v>
      </c>
      <c r="M57" s="64"/>
      <c r="N57" s="64" t="s">
        <v>19</v>
      </c>
      <c r="O57" s="64"/>
      <c r="P57" s="64"/>
    </row>
    <row r="58" s="57" customFormat="1" spans="1:16">
      <c r="A58" s="64">
        <v>54</v>
      </c>
      <c r="B58" s="53">
        <v>24999125</v>
      </c>
      <c r="C58" s="65" t="s">
        <v>73</v>
      </c>
      <c r="D58" s="64">
        <f>_xlfn.XLOOKUP(C58,智育测评!C:C,智育测评!G:G,0,0,1)</f>
        <v>82.46</v>
      </c>
      <c r="E58" s="64">
        <f>_xlfn.XLOOKUP(C58,智育测评!C:C,智育测评!H:H,0,0,1)</f>
        <v>51</v>
      </c>
      <c r="F58" s="64">
        <f>_xlfn.XLOOKUP(C58,德育测评!C:C,德育测评!H:H,0,0,1)</f>
        <v>72</v>
      </c>
      <c r="G58" s="64">
        <f>_xlfn.XLOOKUP(C58,德育测评!C:C,德育测评!I:I,0,0,1)</f>
        <v>16</v>
      </c>
      <c r="H58" s="64">
        <f>_xlfn.XLOOKUP(C58,文体测评!C:C,文体测评!H:H,0,0,1)</f>
        <v>50</v>
      </c>
      <c r="I58" s="64">
        <f>_xlfn.XLOOKUP(C58,文体测评!C:C,文体测评!I:I,0,0,1)</f>
        <v>118</v>
      </c>
      <c r="J58" s="72">
        <f t="shared" si="0"/>
        <v>77.122</v>
      </c>
      <c r="K58" s="64">
        <f t="shared" si="1"/>
        <v>54</v>
      </c>
      <c r="L58" s="64" t="str">
        <f>_xlfn.XLOOKUP(C58,'[1]24251-24252学年正考成绩-24计科'!$B$1:$B$65536,'[1]24251-24252学年正考成绩-24计科'!$M$1:$M$65536,0,0,1)</f>
        <v>2.90</v>
      </c>
      <c r="M58" s="64"/>
      <c r="N58" s="64" t="s">
        <v>19</v>
      </c>
      <c r="O58" s="64"/>
      <c r="P58" s="64"/>
    </row>
    <row r="59" s="57" customFormat="1" spans="1:16">
      <c r="A59" s="64">
        <v>55</v>
      </c>
      <c r="B59" s="53">
        <v>24999144</v>
      </c>
      <c r="C59" s="65" t="s">
        <v>74</v>
      </c>
      <c r="D59" s="64">
        <f>_xlfn.XLOOKUP(C59,智育测评!C:C,智育测评!G:G,0,0,1)</f>
        <v>82.88</v>
      </c>
      <c r="E59" s="64">
        <f>_xlfn.XLOOKUP(C59,智育测评!C:C,智育测评!H:H,0,0,1)</f>
        <v>49</v>
      </c>
      <c r="F59" s="64">
        <f>_xlfn.XLOOKUP(C59,德育测评!C:C,德育测评!H:H,0,0,1)</f>
        <v>68</v>
      </c>
      <c r="G59" s="64">
        <f>_xlfn.XLOOKUP(C59,德育测评!C:C,德育测评!I:I,0,0,1)</f>
        <v>85</v>
      </c>
      <c r="H59" s="64">
        <f>_xlfn.XLOOKUP(C59,文体测评!C:C,文体测评!H:H,0,0,1)</f>
        <v>55</v>
      </c>
      <c r="I59" s="64">
        <f>_xlfn.XLOOKUP(C59,文体测评!C:C,文体测评!I:I,0,0,1)</f>
        <v>68</v>
      </c>
      <c r="J59" s="72">
        <f t="shared" si="0"/>
        <v>77.116</v>
      </c>
      <c r="K59" s="64">
        <f t="shared" si="1"/>
        <v>55</v>
      </c>
      <c r="L59" s="64" t="str">
        <f>_xlfn.XLOOKUP(C59,'[1]24251-24252学年正考成绩-24计科'!$B$1:$B$65536,'[1]24251-24252学年正考成绩-24计科'!$M$1:$M$65536,0,0,1)</f>
        <v>2.84</v>
      </c>
      <c r="M59" s="64"/>
      <c r="N59" s="64" t="s">
        <v>70</v>
      </c>
      <c r="O59" s="64"/>
      <c r="P59" s="64"/>
    </row>
    <row r="60" s="57" customFormat="1" spans="1:16">
      <c r="A60" s="64">
        <v>56</v>
      </c>
      <c r="B60" s="53">
        <v>24999089</v>
      </c>
      <c r="C60" s="65" t="s">
        <v>75</v>
      </c>
      <c r="D60" s="64">
        <f>_xlfn.XLOOKUP(C60,智育测评!C:C,智育测评!G:G,0,0,1)</f>
        <v>80.58</v>
      </c>
      <c r="E60" s="64">
        <f>_xlfn.XLOOKUP(C60,智育测评!C:C,智育测评!H:H,0,0,1)</f>
        <v>61</v>
      </c>
      <c r="F60" s="64">
        <f>_xlfn.XLOOKUP(C60,德育测评!C:C,德育测评!H:H,0,0,1)</f>
        <v>72</v>
      </c>
      <c r="G60" s="64">
        <f>_xlfn.XLOOKUP(C60,德育测评!C:C,德育测评!I:I,0,0,1)</f>
        <v>16</v>
      </c>
      <c r="H60" s="64">
        <f>_xlfn.XLOOKUP(C60,文体测评!C:C,文体测评!H:H,0,0,1)</f>
        <v>63</v>
      </c>
      <c r="I60" s="64">
        <f>_xlfn.XLOOKUP(C60,文体测评!C:C,文体测评!I:I,0,0,1)</f>
        <v>27</v>
      </c>
      <c r="J60" s="72">
        <f t="shared" si="0"/>
        <v>77.106</v>
      </c>
      <c r="K60" s="64">
        <f t="shared" si="1"/>
        <v>56</v>
      </c>
      <c r="L60" s="64" t="str">
        <f>_xlfn.XLOOKUP(C60,'[1]24251-24252学年正考成绩-24计科'!$B$1:$B$65536,'[1]24251-24252学年正考成绩-24计科'!$M$1:$M$65536,0,0,1)</f>
        <v>2.61</v>
      </c>
      <c r="M60" s="64"/>
      <c r="N60" s="64" t="s">
        <v>19</v>
      </c>
      <c r="O60" s="64"/>
      <c r="P60" s="64"/>
    </row>
    <row r="61" s="57" customFormat="1" spans="1:16">
      <c r="A61" s="64">
        <v>57</v>
      </c>
      <c r="B61" s="53">
        <v>24999186</v>
      </c>
      <c r="C61" s="65" t="s">
        <v>76</v>
      </c>
      <c r="D61" s="64">
        <f>_xlfn.XLOOKUP(C61,智育测评!C:C,智育测评!G:G,0,0,1)</f>
        <v>81.46</v>
      </c>
      <c r="E61" s="64">
        <f>_xlfn.XLOOKUP(C61,智育测评!C:C,智育测评!H:H,0,0,1)</f>
        <v>57</v>
      </c>
      <c r="F61" s="64">
        <f>_xlfn.XLOOKUP(C61,德育测评!C:C,德育测评!H:H,0,0,1)</f>
        <v>69.5</v>
      </c>
      <c r="G61" s="64">
        <f>_xlfn.XLOOKUP(C61,德育测评!C:C,德育测评!I:I,0,0,1)</f>
        <v>70</v>
      </c>
      <c r="H61" s="64">
        <f>_xlfn.XLOOKUP(C61,文体测评!C:C,文体测评!H:H,0,0,1)</f>
        <v>61</v>
      </c>
      <c r="I61" s="64">
        <f>_xlfn.XLOOKUP(C61,文体测评!C:C,文体测评!I:I,0,0,1)</f>
        <v>34</v>
      </c>
      <c r="J61" s="72">
        <f t="shared" si="0"/>
        <v>77.022</v>
      </c>
      <c r="K61" s="64">
        <f t="shared" si="1"/>
        <v>57</v>
      </c>
      <c r="L61" s="64" t="str">
        <f>_xlfn.XLOOKUP(C61,'[1]24251-24252学年正考成绩-24计科'!$B$1:$B$65536,'[1]24251-24252学年正考成绩-24计科'!$M$1:$M$65536,0,0,1)</f>
        <v>2.39</v>
      </c>
      <c r="M61" s="64"/>
      <c r="N61" s="64" t="s">
        <v>70</v>
      </c>
      <c r="O61" s="64"/>
      <c r="P61" s="64"/>
    </row>
    <row r="62" s="57" customFormat="1" spans="1:16">
      <c r="A62" s="64">
        <v>58</v>
      </c>
      <c r="B62" s="53">
        <v>24999090</v>
      </c>
      <c r="C62" s="65" t="s">
        <v>77</v>
      </c>
      <c r="D62" s="64">
        <f>_xlfn.XLOOKUP(C62,智育测评!C:C,智育测评!G:G,0,0,1)</f>
        <v>81.04</v>
      </c>
      <c r="E62" s="64">
        <f>_xlfn.XLOOKUP(C62,智育测评!C:C,智育测评!H:H,0,0,1)</f>
        <v>59</v>
      </c>
      <c r="F62" s="64">
        <f>_xlfn.XLOOKUP(C62,德育测评!C:C,德育测评!H:H,0,0,1)</f>
        <v>72</v>
      </c>
      <c r="G62" s="64">
        <f>_xlfn.XLOOKUP(C62,德育测评!C:C,德育测评!I:I,0,0,1)</f>
        <v>16</v>
      </c>
      <c r="H62" s="64">
        <f>_xlfn.XLOOKUP(C62,文体测评!C:C,文体测评!H:H,0,0,1)</f>
        <v>57</v>
      </c>
      <c r="I62" s="64">
        <f>_xlfn.XLOOKUP(C62,文体测评!C:C,文体测评!I:I,0,0,1)</f>
        <v>55</v>
      </c>
      <c r="J62" s="72">
        <f t="shared" si="0"/>
        <v>76.828</v>
      </c>
      <c r="K62" s="64">
        <f t="shared" si="1"/>
        <v>58</v>
      </c>
      <c r="L62" s="64" t="str">
        <f>_xlfn.XLOOKUP(C62,'[1]24251-24252学年正考成绩-24计科'!$B$1:$B$65536,'[1]24251-24252学年正考成绩-24计科'!$M$1:$M$65536,0,0,1)</f>
        <v>2.85</v>
      </c>
      <c r="M62" s="64"/>
      <c r="N62" s="64" t="s">
        <v>19</v>
      </c>
      <c r="O62" s="64"/>
      <c r="P62" s="64"/>
    </row>
    <row r="63" s="57" customFormat="1" spans="1:16">
      <c r="A63" s="64">
        <v>59</v>
      </c>
      <c r="B63" s="68">
        <v>24999083</v>
      </c>
      <c r="C63" s="64" t="s">
        <v>78</v>
      </c>
      <c r="D63" s="64">
        <f>_xlfn.XLOOKUP(C63,智育测评!C:C,智育测评!G:G,0,0,1)</f>
        <v>84.56</v>
      </c>
      <c r="E63" s="64">
        <f>_xlfn.XLOOKUP(C63,智育测评!C:C,智育测评!H:H,0,0,1)</f>
        <v>43</v>
      </c>
      <c r="F63" s="64">
        <f>_xlfn.XLOOKUP(C63,德育测评!C:C,德育测评!H:H,0,0,1)</f>
        <v>62.5</v>
      </c>
      <c r="G63" s="64">
        <f>_xlfn.XLOOKUP(C63,德育测评!C:C,德育测评!I:I,0,0,1)</f>
        <v>157</v>
      </c>
      <c r="H63" s="64">
        <f>_xlfn.XLOOKUP(C63,文体测评!C:C,文体测评!H:H,0,0,1)</f>
        <v>50</v>
      </c>
      <c r="I63" s="64">
        <f>_xlfn.XLOOKUP(C63,文体测评!C:C,文体测评!I:I,0,0,1)</f>
        <v>118</v>
      </c>
      <c r="J63" s="72">
        <f t="shared" si="0"/>
        <v>76.692</v>
      </c>
      <c r="K63" s="64">
        <f t="shared" si="1"/>
        <v>59</v>
      </c>
      <c r="L63" s="64" t="str">
        <f>_xlfn.XLOOKUP(C63,'[1]24251-24252学年正考成绩-24计科'!$B$1:$B$65536,'[1]24251-24252学年正考成绩-24计科'!$M$1:$M$65536,0,0,1)</f>
        <v>2.27</v>
      </c>
      <c r="M63" s="64"/>
      <c r="N63" s="64" t="s">
        <v>70</v>
      </c>
      <c r="O63" s="64"/>
      <c r="P63" s="64"/>
    </row>
    <row r="64" s="57" customFormat="1" spans="1:16">
      <c r="A64" s="64">
        <v>60</v>
      </c>
      <c r="B64" s="53">
        <v>24999064</v>
      </c>
      <c r="C64" s="65" t="s">
        <v>79</v>
      </c>
      <c r="D64" s="64">
        <f>_xlfn.XLOOKUP(C64,智育测评!C:C,智育测评!G:G,0,0,1)</f>
        <v>79.99</v>
      </c>
      <c r="E64" s="64">
        <f>_xlfn.XLOOKUP(C64,智育测评!C:C,智育测评!H:H,0,0,1)</f>
        <v>67</v>
      </c>
      <c r="F64" s="64">
        <f>_xlfn.XLOOKUP(C64,德育测评!C:C,德育测评!H:H,0,0,1)</f>
        <v>71.5</v>
      </c>
      <c r="G64" s="64">
        <f>_xlfn.XLOOKUP(C64,德育测评!C:C,德育测评!I:I,0,0,1)</f>
        <v>43</v>
      </c>
      <c r="H64" s="64">
        <f>_xlfn.XLOOKUP(C64,文体测评!C:C,文体测评!H:H,0,0,1)</f>
        <v>63.5</v>
      </c>
      <c r="I64" s="64">
        <f>_xlfn.XLOOKUP(C64,文体测评!C:C,文体测评!I:I,0,0,1)</f>
        <v>25</v>
      </c>
      <c r="J64" s="72">
        <f t="shared" si="0"/>
        <v>76.643</v>
      </c>
      <c r="K64" s="64">
        <f t="shared" si="1"/>
        <v>60</v>
      </c>
      <c r="L64" s="64" t="str">
        <f>_xlfn.XLOOKUP(C64,'[1]24251-24252学年正考成绩-24计科'!$B$1:$B$65536,'[1]24251-24252学年正考成绩-24计科'!$M$1:$M$65536,0,0,1)</f>
        <v>2.47</v>
      </c>
      <c r="M64" s="64"/>
      <c r="N64" s="64" t="s">
        <v>19</v>
      </c>
      <c r="O64" s="64"/>
      <c r="P64" s="64"/>
    </row>
    <row r="65" s="57" customFormat="1" spans="1:16">
      <c r="A65" s="64">
        <v>61</v>
      </c>
      <c r="B65" s="53">
        <v>24999066</v>
      </c>
      <c r="C65" s="65" t="s">
        <v>80</v>
      </c>
      <c r="D65" s="64">
        <f>_xlfn.XLOOKUP(C65,智育测评!C:C,智育测评!G:G,0,0,1)</f>
        <v>79.16</v>
      </c>
      <c r="E65" s="64">
        <f>_xlfn.XLOOKUP(C65,智育测评!C:C,智育测评!H:H,0,0,1)</f>
        <v>69</v>
      </c>
      <c r="F65" s="64">
        <f>_xlfn.XLOOKUP(C65,德育测评!C:C,德育测评!H:H,0,0,1)</f>
        <v>72</v>
      </c>
      <c r="G65" s="64">
        <f>_xlfn.XLOOKUP(C65,德育测评!C:C,德育测评!I:I,0,0,1)</f>
        <v>16</v>
      </c>
      <c r="H65" s="64">
        <f>_xlfn.XLOOKUP(C65,文体测评!C:C,文体测评!H:H,0,0,1)</f>
        <v>66</v>
      </c>
      <c r="I65" s="64">
        <f>_xlfn.XLOOKUP(C65,文体测评!C:C,文体测评!I:I,0,0,1)</f>
        <v>17</v>
      </c>
      <c r="J65" s="72">
        <f t="shared" si="0"/>
        <v>76.412</v>
      </c>
      <c r="K65" s="64">
        <f t="shared" si="1"/>
        <v>61</v>
      </c>
      <c r="L65" s="64" t="str">
        <f>_xlfn.XLOOKUP(C65,'[1]24251-24252学年正考成绩-24计科'!$B$1:$B$65536,'[1]24251-24252学年正考成绩-24计科'!$M$1:$M$65536,0,0,1)</f>
        <v>2.52</v>
      </c>
      <c r="M65" s="64"/>
      <c r="N65" s="64" t="s">
        <v>19</v>
      </c>
      <c r="O65" s="64"/>
      <c r="P65" s="64"/>
    </row>
    <row r="66" s="57" customFormat="1" spans="1:16">
      <c r="A66" s="64">
        <v>62</v>
      </c>
      <c r="B66" s="53">
        <v>24999007</v>
      </c>
      <c r="C66" s="65" t="s">
        <v>81</v>
      </c>
      <c r="D66" s="64">
        <f>_xlfn.XLOOKUP(C66,智育测评!C:C,智育测评!G:G,0,0,1)</f>
        <v>79.09</v>
      </c>
      <c r="E66" s="64">
        <f>_xlfn.XLOOKUP(C66,智育测评!C:C,智育测评!H:H,0,0,1)</f>
        <v>70</v>
      </c>
      <c r="F66" s="64">
        <f>_xlfn.XLOOKUP(C66,德育测评!C:C,德育测评!H:H,0,0,1)</f>
        <v>78</v>
      </c>
      <c r="G66" s="64">
        <f>_xlfn.XLOOKUP(C66,德育测评!C:C,德育测评!I:I,0,0,1)</f>
        <v>2</v>
      </c>
      <c r="H66" s="64">
        <f>_xlfn.XLOOKUP(C66,文体测评!C:C,文体测评!H:H,0,0,1)</f>
        <v>54</v>
      </c>
      <c r="I66" s="64">
        <f>_xlfn.XLOOKUP(C66,文体测评!C:C,文体测评!I:I,0,0,1)</f>
        <v>77</v>
      </c>
      <c r="J66" s="72">
        <f t="shared" si="0"/>
        <v>76.363</v>
      </c>
      <c r="K66" s="64">
        <f t="shared" si="1"/>
        <v>62</v>
      </c>
      <c r="L66" s="64" t="str">
        <f>_xlfn.XLOOKUP(C66,'[1]24251-24252学年正考成绩-24计科'!$B$1:$B$65536,'[1]24251-24252学年正考成绩-24计科'!$M$1:$M$65536,0,0,1)</f>
        <v>2.46</v>
      </c>
      <c r="M66" s="64"/>
      <c r="N66" s="64" t="s">
        <v>19</v>
      </c>
      <c r="O66" s="64"/>
      <c r="P66" s="64"/>
    </row>
    <row r="67" s="57" customFormat="1" spans="1:16">
      <c r="A67" s="64">
        <v>63</v>
      </c>
      <c r="B67" s="53">
        <v>24999017</v>
      </c>
      <c r="C67" s="65" t="s">
        <v>82</v>
      </c>
      <c r="D67" s="64">
        <f>_xlfn.XLOOKUP(C67,智育测评!C:C,智育测评!G:G,0,0,1)</f>
        <v>81</v>
      </c>
      <c r="E67" s="64">
        <f>_xlfn.XLOOKUP(C67,智育测评!C:C,智育测评!H:H,0,0,1)</f>
        <v>60</v>
      </c>
      <c r="F67" s="64">
        <f>_xlfn.XLOOKUP(C67,德育测评!C:C,德育测评!H:H,0,0,1)</f>
        <v>68</v>
      </c>
      <c r="G67" s="64">
        <f>_xlfn.XLOOKUP(C67,德育测评!C:C,德育测评!I:I,0,0,1)</f>
        <v>85</v>
      </c>
      <c r="H67" s="64">
        <f>_xlfn.XLOOKUP(C67,文体测评!C:C,文体测评!H:H,0,0,1)</f>
        <v>59</v>
      </c>
      <c r="I67" s="64">
        <f>_xlfn.XLOOKUP(C67,文体测评!C:C,文体测评!I:I,0,0,1)</f>
        <v>44</v>
      </c>
      <c r="J67" s="72">
        <f t="shared" si="0"/>
        <v>76.2</v>
      </c>
      <c r="K67" s="64">
        <f t="shared" si="1"/>
        <v>63</v>
      </c>
      <c r="L67" s="64" t="str">
        <f>_xlfn.XLOOKUP(C67,'[1]24251-24252学年正考成绩-24计科'!$B$1:$B$65536,'[1]24251-24252学年正考成绩-24计科'!$M$1:$M$65536,0,0,1)</f>
        <v>2.60</v>
      </c>
      <c r="M67" s="64"/>
      <c r="N67" s="64" t="s">
        <v>19</v>
      </c>
      <c r="O67" s="64"/>
      <c r="P67" s="64"/>
    </row>
    <row r="68" s="57" customFormat="1" spans="1:16">
      <c r="A68" s="64">
        <v>64</v>
      </c>
      <c r="B68" s="68">
        <v>24999034</v>
      </c>
      <c r="C68" s="64" t="s">
        <v>83</v>
      </c>
      <c r="D68" s="64">
        <f>_xlfn.XLOOKUP(C68,智育测评!C:C,智育测评!G:G,0,0,1)</f>
        <v>82.69</v>
      </c>
      <c r="E68" s="64">
        <f>_xlfn.XLOOKUP(C68,智育测评!C:C,智育测评!H:H,0,0,1)</f>
        <v>50</v>
      </c>
      <c r="F68" s="64">
        <f>_xlfn.XLOOKUP(C68,德育测评!C:C,德育测评!H:H,0,0,1)</f>
        <v>66.5</v>
      </c>
      <c r="G68" s="64">
        <f>_xlfn.XLOOKUP(C68,德育测评!C:C,德育测评!I:I,0,0,1)</f>
        <v>103</v>
      </c>
      <c r="H68" s="64">
        <f>_xlfn.XLOOKUP(C68,文体测评!C:C,文体测评!H:H,0,0,1)</f>
        <v>50</v>
      </c>
      <c r="I68" s="64">
        <f>_xlfn.XLOOKUP(C68,文体测评!C:C,文体测评!I:I,0,0,1)</f>
        <v>118</v>
      </c>
      <c r="J68" s="72">
        <f t="shared" si="0"/>
        <v>76.183</v>
      </c>
      <c r="K68" s="64">
        <f t="shared" si="1"/>
        <v>64</v>
      </c>
      <c r="L68" s="64" t="str">
        <f>_xlfn.XLOOKUP(C68,'[1]24251-24252学年正考成绩-24计科'!$B$1:$B$65536,'[1]24251-24252学年正考成绩-24计科'!$M$1:$M$65536,0,0,1)</f>
        <v>2.83</v>
      </c>
      <c r="M68" s="64"/>
      <c r="N68" s="64" t="s">
        <v>19</v>
      </c>
      <c r="O68" s="64"/>
      <c r="P68" s="64"/>
    </row>
    <row r="69" s="57" customFormat="1" spans="1:16">
      <c r="A69" s="64">
        <v>65</v>
      </c>
      <c r="B69" s="53">
        <v>24999110</v>
      </c>
      <c r="C69" s="65" t="s">
        <v>84</v>
      </c>
      <c r="D69" s="64">
        <f>_xlfn.XLOOKUP(C69,智育测评!C:C,智育测评!G:G,0,0,1)</f>
        <v>80.07</v>
      </c>
      <c r="E69" s="64">
        <f>_xlfn.XLOOKUP(C69,智育测评!C:C,智育测评!H:H,0,0,1)</f>
        <v>66</v>
      </c>
      <c r="F69" s="64">
        <f>_xlfn.XLOOKUP(C69,德育测评!C:C,德育测评!H:H,0,0,1)</f>
        <v>68.5</v>
      </c>
      <c r="G69" s="64">
        <f>_xlfn.XLOOKUP(C69,德育测评!C:C,德育测评!I:I,0,0,1)</f>
        <v>84</v>
      </c>
      <c r="H69" s="64">
        <f>_xlfn.XLOOKUP(C69,文体测评!C:C,文体测评!H:H,0,0,1)</f>
        <v>61</v>
      </c>
      <c r="I69" s="64">
        <f>_xlfn.XLOOKUP(C69,文体测评!C:C,文体测评!I:I,0,0,1)</f>
        <v>34</v>
      </c>
      <c r="J69" s="72">
        <f t="shared" ref="J69:J132" si="2">D69*0.7+F69*0.2+H69*0.1</f>
        <v>75.849</v>
      </c>
      <c r="K69" s="64">
        <f t="shared" ref="K69:K132" si="3">RANK(J69,J:J,0)</f>
        <v>65</v>
      </c>
      <c r="L69" s="64" t="str">
        <f>_xlfn.XLOOKUP(C69,'[1]24251-24252学年正考成绩-24计科'!$B$1:$B$65536,'[1]24251-24252学年正考成绩-24计科'!$M$1:$M$65536,0,0,1)</f>
        <v>2.68</v>
      </c>
      <c r="M69" s="64"/>
      <c r="N69" s="64" t="s">
        <v>19</v>
      </c>
      <c r="O69" s="64"/>
      <c r="P69" s="64"/>
    </row>
    <row r="70" s="57" customFormat="1" spans="1:16">
      <c r="A70" s="64">
        <v>66</v>
      </c>
      <c r="B70" s="53">
        <v>24999074</v>
      </c>
      <c r="C70" s="65" t="s">
        <v>85</v>
      </c>
      <c r="D70" s="64">
        <f>_xlfn.XLOOKUP(C70,智育测评!C:C,智育测评!G:G,0,0,1)</f>
        <v>79.97</v>
      </c>
      <c r="E70" s="64">
        <f>_xlfn.XLOOKUP(C70,智育测评!C:C,智育测评!H:H,0,0,1)</f>
        <v>68</v>
      </c>
      <c r="F70" s="64">
        <f>_xlfn.XLOOKUP(C70,德育测评!C:C,德育测评!H:H,0,0,1)</f>
        <v>72</v>
      </c>
      <c r="G70" s="64">
        <f>_xlfn.XLOOKUP(C70,德育测评!C:C,德育测评!I:I,0,0,1)</f>
        <v>16</v>
      </c>
      <c r="H70" s="64">
        <f>_xlfn.XLOOKUP(C70,文体测评!C:C,文体测评!H:H,0,0,1)</f>
        <v>53</v>
      </c>
      <c r="I70" s="64">
        <f>_xlfn.XLOOKUP(C70,文体测评!C:C,文体测评!I:I,0,0,1)</f>
        <v>87</v>
      </c>
      <c r="J70" s="72">
        <f t="shared" si="2"/>
        <v>75.679</v>
      </c>
      <c r="K70" s="64">
        <f t="shared" si="3"/>
        <v>66</v>
      </c>
      <c r="L70" s="64" t="str">
        <f>_xlfn.XLOOKUP(C70,'[1]24251-24252学年正考成绩-24计科'!$B$1:$B$65536,'[1]24251-24252学年正考成绩-24计科'!$M$1:$M$65536,0,0,1)</f>
        <v>2.55</v>
      </c>
      <c r="M70" s="64"/>
      <c r="N70" s="64" t="s">
        <v>19</v>
      </c>
      <c r="O70" s="64"/>
      <c r="P70" s="64"/>
    </row>
    <row r="71" s="57" customFormat="1" spans="1:16">
      <c r="A71" s="64">
        <v>67</v>
      </c>
      <c r="B71" s="68">
        <v>24999167</v>
      </c>
      <c r="C71" s="64" t="s">
        <v>86</v>
      </c>
      <c r="D71" s="64">
        <f>_xlfn.XLOOKUP(C71,智育测评!C:C,智育测评!G:G,0,0,1)</f>
        <v>78.2</v>
      </c>
      <c r="E71" s="64">
        <f>_xlfn.XLOOKUP(C71,智育测评!C:C,智育测评!H:H,0,0,1)</f>
        <v>73</v>
      </c>
      <c r="F71" s="64">
        <f>_xlfn.XLOOKUP(C71,德育测评!C:C,德育测评!H:H,0,0,1)</f>
        <v>72</v>
      </c>
      <c r="G71" s="64">
        <f>_xlfn.XLOOKUP(C71,德育测评!C:C,德育测评!I:I,0,0,1)</f>
        <v>16</v>
      </c>
      <c r="H71" s="64">
        <f>_xlfn.XLOOKUP(C71,文体测评!C:C,文体测评!H:H,0,0,1)</f>
        <v>64</v>
      </c>
      <c r="I71" s="64">
        <f>_xlfn.XLOOKUP(C71,文体测评!C:C,文体测评!I:I,0,0,1)</f>
        <v>20</v>
      </c>
      <c r="J71" s="72">
        <f t="shared" si="2"/>
        <v>75.54</v>
      </c>
      <c r="K71" s="64">
        <f t="shared" si="3"/>
        <v>67</v>
      </c>
      <c r="L71" s="64" t="str">
        <f>_xlfn.XLOOKUP(C71,'[1]24251-24252学年正考成绩-24计科'!$B$1:$B$65536,'[1]24251-24252学年正考成绩-24计科'!$M$1:$M$65536,0,0,1)</f>
        <v>2.29</v>
      </c>
      <c r="M71" s="64"/>
      <c r="N71" s="64" t="s">
        <v>70</v>
      </c>
      <c r="O71" s="64"/>
      <c r="P71" s="64"/>
    </row>
    <row r="72" s="57" customFormat="1" spans="1:16">
      <c r="A72" s="64">
        <v>68</v>
      </c>
      <c r="B72" s="66">
        <v>24999084</v>
      </c>
      <c r="C72" s="74" t="s">
        <v>87</v>
      </c>
      <c r="D72" s="64">
        <f>_xlfn.XLOOKUP(C72,智育测评!C:C,智育测评!G:G,0,0,1)</f>
        <v>78.36</v>
      </c>
      <c r="E72" s="64">
        <f>_xlfn.XLOOKUP(C72,智育测评!C:C,智育测评!H:H,0,0,1)</f>
        <v>72</v>
      </c>
      <c r="F72" s="64">
        <f>_xlfn.XLOOKUP(C72,德育测评!C:C,德育测评!H:H,0,0,1)</f>
        <v>65.5</v>
      </c>
      <c r="G72" s="64">
        <f>_xlfn.XLOOKUP(C72,德育测评!C:C,德育测评!I:I,0,0,1)</f>
        <v>118</v>
      </c>
      <c r="H72" s="64">
        <f>_xlfn.XLOOKUP(C72,文体测评!C:C,文体测评!H:H,0,0,1)</f>
        <v>74</v>
      </c>
      <c r="I72" s="64">
        <f>_xlfn.XLOOKUP(C72,文体测评!C:C,文体测评!I:I,0,0,1)</f>
        <v>4</v>
      </c>
      <c r="J72" s="72">
        <f t="shared" si="2"/>
        <v>75.352</v>
      </c>
      <c r="K72" s="64">
        <f t="shared" si="3"/>
        <v>68</v>
      </c>
      <c r="L72" s="64" t="str">
        <f>_xlfn.XLOOKUP(C72,'[1]24251-24252学年正考成绩-24计科'!$B$1:$B$65536,'[1]24251-24252学年正考成绩-24计科'!$M$1:$M$65536,0,0,1)</f>
        <v>2.33</v>
      </c>
      <c r="M72" s="64"/>
      <c r="N72" s="64" t="s">
        <v>19</v>
      </c>
      <c r="O72" s="64"/>
      <c r="P72" s="64"/>
    </row>
    <row r="73" s="57" customFormat="1" spans="1:16">
      <c r="A73" s="64">
        <v>69</v>
      </c>
      <c r="B73" s="68">
        <v>24999048</v>
      </c>
      <c r="C73" s="64" t="s">
        <v>88</v>
      </c>
      <c r="D73" s="64">
        <f>_xlfn.XLOOKUP(C73,智育测评!C:C,智育测评!G:G,0,0,1)</f>
        <v>82.18</v>
      </c>
      <c r="E73" s="64">
        <f>_xlfn.XLOOKUP(C73,智育测评!C:C,智育测评!H:H,0,0,1)</f>
        <v>52</v>
      </c>
      <c r="F73" s="64">
        <f>_xlfn.XLOOKUP(C73,德育测评!C:C,德育测评!H:H,0,0,1)</f>
        <v>64</v>
      </c>
      <c r="G73" s="64">
        <f>_xlfn.XLOOKUP(C73,德育测评!C:C,德育测评!I:I,0,0,1)</f>
        <v>139</v>
      </c>
      <c r="H73" s="64">
        <f>_xlfn.XLOOKUP(C73,文体测评!C:C,文体测评!H:H,0,0,1)</f>
        <v>50</v>
      </c>
      <c r="I73" s="64">
        <f>_xlfn.XLOOKUP(C73,文体测评!C:C,文体测评!I:I,0,0,1)</f>
        <v>118</v>
      </c>
      <c r="J73" s="72">
        <f t="shared" si="2"/>
        <v>75.326</v>
      </c>
      <c r="K73" s="64">
        <f t="shared" si="3"/>
        <v>69</v>
      </c>
      <c r="L73" s="64" t="str">
        <f>_xlfn.XLOOKUP(C73,'[1]24251-24252学年正考成绩-24计科'!$B$1:$B$65536,'[1]24251-24252学年正考成绩-24计科'!$M$1:$M$65536,0,0,1)</f>
        <v>2.74</v>
      </c>
      <c r="M73" s="64"/>
      <c r="N73" s="64" t="s">
        <v>19</v>
      </c>
      <c r="O73" s="64"/>
      <c r="P73" s="64"/>
    </row>
    <row r="74" s="57" customFormat="1" spans="1:16">
      <c r="A74" s="64">
        <v>70</v>
      </c>
      <c r="B74" s="53">
        <v>24999026</v>
      </c>
      <c r="C74" s="65" t="s">
        <v>89</v>
      </c>
      <c r="D74" s="64">
        <f>_xlfn.XLOOKUP(C74,智育测评!C:C,智育测评!G:G,0,0,1)</f>
        <v>80.56</v>
      </c>
      <c r="E74" s="64">
        <f>_xlfn.XLOOKUP(C74,智育测评!C:C,智育测评!H:H,0,0,1)</f>
        <v>63</v>
      </c>
      <c r="F74" s="64">
        <f>_xlfn.XLOOKUP(C74,德育测评!C:C,德育测评!H:H,0,0,1)</f>
        <v>69.5</v>
      </c>
      <c r="G74" s="64">
        <f>_xlfn.XLOOKUP(C74,德育测评!C:C,德育测评!I:I,0,0,1)</f>
        <v>70</v>
      </c>
      <c r="H74" s="64">
        <f>_xlfn.XLOOKUP(C74,文体测评!C:C,文体测评!H:H,0,0,1)</f>
        <v>50</v>
      </c>
      <c r="I74" s="64">
        <f>_xlfn.XLOOKUP(C74,文体测评!C:C,文体测评!I:I,0,0,1)</f>
        <v>118</v>
      </c>
      <c r="J74" s="72">
        <f t="shared" si="2"/>
        <v>75.292</v>
      </c>
      <c r="K74" s="64">
        <f t="shared" si="3"/>
        <v>70</v>
      </c>
      <c r="L74" s="64" t="str">
        <f>_xlfn.XLOOKUP(C74,'[1]24251-24252学年正考成绩-24计科'!$B$1:$B$65536,'[1]24251-24252学年正考成绩-24计科'!$M$1:$M$65536,0,0,1)</f>
        <v>2.69</v>
      </c>
      <c r="M74" s="64"/>
      <c r="N74" s="64" t="s">
        <v>19</v>
      </c>
      <c r="O74" s="64"/>
      <c r="P74" s="64"/>
    </row>
    <row r="75" s="57" customFormat="1" spans="1:16">
      <c r="A75" s="64">
        <v>71</v>
      </c>
      <c r="B75" s="66">
        <v>24999002</v>
      </c>
      <c r="C75" s="74" t="s">
        <v>90</v>
      </c>
      <c r="D75" s="64">
        <f>_xlfn.XLOOKUP(C75,智育测评!C:C,智育测评!G:G,0,0,1)</f>
        <v>81.49</v>
      </c>
      <c r="E75" s="64">
        <f>_xlfn.XLOOKUP(C75,智育测评!C:C,智育测评!H:H,0,0,1)</f>
        <v>55</v>
      </c>
      <c r="F75" s="64">
        <f>_xlfn.XLOOKUP(C75,德育测评!C:C,德育测评!H:H,0,0,1)</f>
        <v>66</v>
      </c>
      <c r="G75" s="64">
        <f>_xlfn.XLOOKUP(C75,德育测评!C:C,德育测评!I:I,0,0,1)</f>
        <v>110</v>
      </c>
      <c r="H75" s="64">
        <f>_xlfn.XLOOKUP(C75,文体测评!C:C,文体测评!H:H,0,0,1)</f>
        <v>50</v>
      </c>
      <c r="I75" s="64">
        <f>_xlfn.XLOOKUP(C75,文体测评!C:C,文体测评!I:I,0,0,1)</f>
        <v>118</v>
      </c>
      <c r="J75" s="72">
        <f t="shared" si="2"/>
        <v>75.243</v>
      </c>
      <c r="K75" s="64">
        <f t="shared" si="3"/>
        <v>71</v>
      </c>
      <c r="L75" s="64" t="str">
        <f>_xlfn.XLOOKUP(C75,'[1]24251-24252学年正考成绩-24计科'!$B$1:$B$65536,'[1]24251-24252学年正考成绩-24计科'!$M$1:$M$65536,0,0,1)</f>
        <v>2.23</v>
      </c>
      <c r="M75" s="64"/>
      <c r="N75" s="64" t="s">
        <v>19</v>
      </c>
      <c r="O75" s="64"/>
      <c r="P75" s="64"/>
    </row>
    <row r="76" s="57" customFormat="1" spans="1:16">
      <c r="A76" s="64">
        <v>72</v>
      </c>
      <c r="B76" s="68">
        <v>24999087</v>
      </c>
      <c r="C76" s="64" t="s">
        <v>91</v>
      </c>
      <c r="D76" s="64">
        <f>_xlfn.XLOOKUP(C76,智育测评!C:C,智育测评!G:G,0,0,1)</f>
        <v>76.51</v>
      </c>
      <c r="E76" s="64">
        <f>_xlfn.XLOOKUP(C76,智育测评!C:C,智育测评!H:H,0,0,1)</f>
        <v>86</v>
      </c>
      <c r="F76" s="64">
        <f>_xlfn.XLOOKUP(C76,德育测评!C:C,德育测评!H:H,0,0,1)</f>
        <v>74</v>
      </c>
      <c r="G76" s="64">
        <f>_xlfn.XLOOKUP(C76,德育测评!C:C,德育测评!I:I,0,0,1)</f>
        <v>8</v>
      </c>
      <c r="H76" s="64">
        <f>_xlfn.XLOOKUP(C76,文体测评!C:C,文体测评!H:H,0,0,1)</f>
        <v>66</v>
      </c>
      <c r="I76" s="64">
        <f>_xlfn.XLOOKUP(C76,文体测评!C:C,文体测评!I:I,0,0,1)</f>
        <v>17</v>
      </c>
      <c r="J76" s="72">
        <f t="shared" si="2"/>
        <v>74.957</v>
      </c>
      <c r="K76" s="64">
        <f t="shared" si="3"/>
        <v>72</v>
      </c>
      <c r="L76" s="64" t="str">
        <f>_xlfn.XLOOKUP(C76,'[1]24251-24252学年正考成绩-24计科'!$B$1:$B$65536,'[1]24251-24252学年正考成绩-24计科'!$M$1:$M$65536,0,0,1)</f>
        <v>2.11</v>
      </c>
      <c r="M76" s="64"/>
      <c r="N76" s="64" t="s">
        <v>70</v>
      </c>
      <c r="O76" s="64"/>
      <c r="P76" s="64"/>
    </row>
    <row r="77" s="57" customFormat="1" spans="1:16">
      <c r="A77" s="64">
        <v>73</v>
      </c>
      <c r="B77" s="68">
        <v>24999092</v>
      </c>
      <c r="C77" s="64" t="s">
        <v>92</v>
      </c>
      <c r="D77" s="64">
        <f>_xlfn.XLOOKUP(C77,智育测评!C:C,智育测评!G:G,0,0,1)</f>
        <v>77.04</v>
      </c>
      <c r="E77" s="64">
        <f>_xlfn.XLOOKUP(C77,智育测评!C:C,智育测评!H:H,0,0,1)</f>
        <v>82</v>
      </c>
      <c r="F77" s="64">
        <f>_xlfn.XLOOKUP(C77,德育测评!C:C,德育测评!H:H,0,0,1)</f>
        <v>72</v>
      </c>
      <c r="G77" s="64">
        <f>_xlfn.XLOOKUP(C77,德育测评!C:C,德育测评!I:I,0,0,1)</f>
        <v>16</v>
      </c>
      <c r="H77" s="64">
        <f>_xlfn.XLOOKUP(C77,文体测评!C:C,文体测评!H:H,0,0,1)</f>
        <v>62</v>
      </c>
      <c r="I77" s="64">
        <f>_xlfn.XLOOKUP(C77,文体测评!C:C,文体测评!I:I,0,0,1)</f>
        <v>31</v>
      </c>
      <c r="J77" s="72">
        <f t="shared" si="2"/>
        <v>74.528</v>
      </c>
      <c r="K77" s="64">
        <f t="shared" si="3"/>
        <v>73</v>
      </c>
      <c r="L77" s="64" t="str">
        <f>_xlfn.XLOOKUP(C77,'[1]24251-24252学年正考成绩-24计科'!$B$1:$B$65536,'[1]24251-24252学年正考成绩-24计科'!$M$1:$M$65536,0,0,1)</f>
        <v>2.28</v>
      </c>
      <c r="M77" s="64"/>
      <c r="N77" s="64" t="s">
        <v>70</v>
      </c>
      <c r="O77" s="64"/>
      <c r="P77" s="64"/>
    </row>
    <row r="78" s="57" customFormat="1" spans="1:16">
      <c r="A78" s="64">
        <v>74</v>
      </c>
      <c r="B78" s="68">
        <v>24999088</v>
      </c>
      <c r="C78" s="64" t="s">
        <v>93</v>
      </c>
      <c r="D78" s="64">
        <f>_xlfn.XLOOKUP(C78,智育测评!C:C,智育测评!G:G,0,0,1)</f>
        <v>80.09</v>
      </c>
      <c r="E78" s="64">
        <f>_xlfn.XLOOKUP(C78,智育测评!C:C,智育测评!H:H,0,0,1)</f>
        <v>65</v>
      </c>
      <c r="F78" s="64">
        <f>_xlfn.XLOOKUP(C78,德育测评!C:C,德育测评!H:H,0,0,1)</f>
        <v>67</v>
      </c>
      <c r="G78" s="64">
        <f>_xlfn.XLOOKUP(C78,德育测评!C:C,德育测评!I:I,0,0,1)</f>
        <v>97</v>
      </c>
      <c r="H78" s="64">
        <f>_xlfn.XLOOKUP(C78,文体测评!C:C,文体测评!H:H,0,0,1)</f>
        <v>50</v>
      </c>
      <c r="I78" s="64">
        <f>_xlfn.XLOOKUP(C78,文体测评!C:C,文体测评!I:I,0,0,1)</f>
        <v>118</v>
      </c>
      <c r="J78" s="72">
        <f t="shared" si="2"/>
        <v>74.463</v>
      </c>
      <c r="K78" s="64">
        <f t="shared" si="3"/>
        <v>74</v>
      </c>
      <c r="L78" s="64" t="str">
        <f>_xlfn.XLOOKUP(C78,'[1]24251-24252学年正考成绩-24计科'!$B$1:$B$65536,'[1]24251-24252学年正考成绩-24计科'!$M$1:$M$65536,0,0,1)</f>
        <v>2.48</v>
      </c>
      <c r="M78" s="64"/>
      <c r="N78" s="64" t="s">
        <v>19</v>
      </c>
      <c r="O78" s="64"/>
      <c r="P78" s="64"/>
    </row>
    <row r="79" s="57" customFormat="1" spans="1:16">
      <c r="A79" s="64">
        <v>75</v>
      </c>
      <c r="B79" s="53">
        <v>24999105</v>
      </c>
      <c r="C79" s="65" t="s">
        <v>94</v>
      </c>
      <c r="D79" s="64">
        <f>_xlfn.XLOOKUP(C79,智育测评!C:C,智育测评!G:G,0,0,1)</f>
        <v>77.48</v>
      </c>
      <c r="E79" s="64">
        <f>_xlfn.XLOOKUP(C79,智育测评!C:C,智育测评!H:H,0,0,1)</f>
        <v>79</v>
      </c>
      <c r="F79" s="64">
        <f>_xlfn.XLOOKUP(C79,德育测评!C:C,德育测评!H:H,0,0,1)</f>
        <v>70</v>
      </c>
      <c r="G79" s="64">
        <f>_xlfn.XLOOKUP(C79,德育测评!C:C,德育测评!I:I,0,0,1)</f>
        <v>52</v>
      </c>
      <c r="H79" s="64">
        <f>_xlfn.XLOOKUP(C79,文体测评!C:C,文体测评!H:H,0,0,1)</f>
        <v>61</v>
      </c>
      <c r="I79" s="64">
        <f>_xlfn.XLOOKUP(C79,文体测评!C:C,文体测评!I:I,0,0,1)</f>
        <v>34</v>
      </c>
      <c r="J79" s="72">
        <f t="shared" si="2"/>
        <v>74.336</v>
      </c>
      <c r="K79" s="64">
        <f t="shared" si="3"/>
        <v>75</v>
      </c>
      <c r="L79" s="64" t="str">
        <f>_xlfn.XLOOKUP(C79,'[1]24251-24252学年正考成绩-24计科'!$B$1:$B$65536,'[1]24251-24252学年正考成绩-24计科'!$M$1:$M$65536,0,0,1)</f>
        <v>2.33</v>
      </c>
      <c r="M79" s="64"/>
      <c r="N79" s="64" t="s">
        <v>19</v>
      </c>
      <c r="O79" s="64"/>
      <c r="P79" s="64"/>
    </row>
    <row r="80" s="57" customFormat="1" spans="1:16">
      <c r="A80" s="64">
        <v>76</v>
      </c>
      <c r="B80" s="68">
        <v>24999170</v>
      </c>
      <c r="C80" s="64" t="s">
        <v>95</v>
      </c>
      <c r="D80" s="64">
        <f>_xlfn.XLOOKUP(C80,智育测评!C:C,智育测评!G:G,0,0,1)</f>
        <v>75.42</v>
      </c>
      <c r="E80" s="64">
        <f>_xlfn.XLOOKUP(C80,智育测评!C:C,智育测评!H:H,0,0,1)</f>
        <v>94</v>
      </c>
      <c r="F80" s="64">
        <f>_xlfn.XLOOKUP(C80,德育测评!C:C,德育测评!H:H,0,0,1)</f>
        <v>69.5</v>
      </c>
      <c r="G80" s="64">
        <f>_xlfn.XLOOKUP(C80,德育测评!C:C,德育测评!I:I,0,0,1)</f>
        <v>70</v>
      </c>
      <c r="H80" s="64">
        <f>_xlfn.XLOOKUP(C80,文体测评!C:C,文体测评!H:H,0,0,1)</f>
        <v>74</v>
      </c>
      <c r="I80" s="64">
        <f>_xlfn.XLOOKUP(C80,文体测评!C:C,文体测评!I:I,0,0,1)</f>
        <v>4</v>
      </c>
      <c r="J80" s="72">
        <f t="shared" si="2"/>
        <v>74.094</v>
      </c>
      <c r="K80" s="64">
        <f t="shared" si="3"/>
        <v>76</v>
      </c>
      <c r="L80" s="64" t="str">
        <f>_xlfn.XLOOKUP(C80,'[1]24251-24252学年正考成绩-24计科'!$B$1:$B$65536,'[1]24251-24252学年正考成绩-24计科'!$M$1:$M$65536,0,0,1)</f>
        <v>1.85</v>
      </c>
      <c r="M80" s="64"/>
      <c r="N80" s="64" t="s">
        <v>70</v>
      </c>
      <c r="O80" s="64"/>
      <c r="P80" s="64"/>
    </row>
    <row r="81" s="57" customFormat="1" spans="1:16">
      <c r="A81" s="64">
        <v>77</v>
      </c>
      <c r="B81" s="68">
        <v>24999046</v>
      </c>
      <c r="C81" s="64" t="s">
        <v>96</v>
      </c>
      <c r="D81" s="64">
        <f>_xlfn.XLOOKUP(C81,智育测评!C:C,智育测评!G:G,0,0,1)</f>
        <v>77.63</v>
      </c>
      <c r="E81" s="64">
        <f>_xlfn.XLOOKUP(C81,智育测评!C:C,智育测评!H:H,0,0,1)</f>
        <v>78</v>
      </c>
      <c r="F81" s="64">
        <f>_xlfn.XLOOKUP(C81,德育测评!C:C,德育测评!H:H,0,0,1)</f>
        <v>71</v>
      </c>
      <c r="G81" s="64">
        <f>_xlfn.XLOOKUP(C81,德育测评!C:C,德育测评!I:I,0,0,1)</f>
        <v>45</v>
      </c>
      <c r="H81" s="64">
        <f>_xlfn.XLOOKUP(C81,文体测评!C:C,文体测评!H:H,0,0,1)</f>
        <v>50</v>
      </c>
      <c r="I81" s="64">
        <f>_xlfn.XLOOKUP(C81,文体测评!C:C,文体测评!I:I,0,0,1)</f>
        <v>118</v>
      </c>
      <c r="J81" s="72">
        <f t="shared" si="2"/>
        <v>73.541</v>
      </c>
      <c r="K81" s="64">
        <f t="shared" si="3"/>
        <v>77</v>
      </c>
      <c r="L81" s="64" t="str">
        <f>_xlfn.XLOOKUP(C81,'[1]24251-24252学年正考成绩-24计科'!$B$1:$B$65536,'[1]24251-24252学年正考成绩-24计科'!$M$1:$M$65536,0,0,1)</f>
        <v>2.38</v>
      </c>
      <c r="M81" s="64"/>
      <c r="N81" s="64" t="s">
        <v>70</v>
      </c>
      <c r="O81" s="64"/>
      <c r="P81" s="64"/>
    </row>
    <row r="82" s="57" customFormat="1" spans="1:16">
      <c r="A82" s="64">
        <v>78</v>
      </c>
      <c r="B82" s="53">
        <v>24999129</v>
      </c>
      <c r="C82" s="65" t="s">
        <v>97</v>
      </c>
      <c r="D82" s="64">
        <f>_xlfn.XLOOKUP(C82,智育测评!C:C,智育测评!G:G,0,0,1)</f>
        <v>77.42</v>
      </c>
      <c r="E82" s="64">
        <f>_xlfn.XLOOKUP(C82,智育测评!C:C,智育测评!H:H,0,0,1)</f>
        <v>80</v>
      </c>
      <c r="F82" s="64">
        <f>_xlfn.XLOOKUP(C82,德育测评!C:C,德育测评!H:H,0,0,1)</f>
        <v>69.5</v>
      </c>
      <c r="G82" s="64">
        <f>_xlfn.XLOOKUP(C82,德育测评!C:C,德育测评!I:I,0,0,1)</f>
        <v>70</v>
      </c>
      <c r="H82" s="64">
        <f>_xlfn.XLOOKUP(C82,文体测评!C:C,文体测评!H:H,0,0,1)</f>
        <v>53</v>
      </c>
      <c r="I82" s="64">
        <f>_xlfn.XLOOKUP(C82,文体测评!C:C,文体测评!I:I,0,0,1)</f>
        <v>87</v>
      </c>
      <c r="J82" s="72">
        <f t="shared" si="2"/>
        <v>73.394</v>
      </c>
      <c r="K82" s="64">
        <f t="shared" si="3"/>
        <v>78</v>
      </c>
      <c r="L82" s="64" t="str">
        <f>_xlfn.XLOOKUP(C82,'[1]24251-24252学年正考成绩-24计科'!$B$1:$B$65536,'[1]24251-24252学年正考成绩-24计科'!$M$1:$M$65536,0,0,1)</f>
        <v>2.16</v>
      </c>
      <c r="M82" s="64"/>
      <c r="N82" s="64" t="s">
        <v>70</v>
      </c>
      <c r="O82" s="64"/>
      <c r="P82" s="64"/>
    </row>
    <row r="83" s="57" customFormat="1" spans="1:16">
      <c r="A83" s="64">
        <v>79</v>
      </c>
      <c r="B83" s="66">
        <v>24999018</v>
      </c>
      <c r="C83" s="74" t="s">
        <v>98</v>
      </c>
      <c r="D83" s="64">
        <f>_xlfn.XLOOKUP(C83,智育测评!C:C,智育测评!G:G,0,0,1)</f>
        <v>78.69</v>
      </c>
      <c r="E83" s="64">
        <f>_xlfn.XLOOKUP(C83,智育测评!C:C,智育测评!H:H,0,0,1)</f>
        <v>71</v>
      </c>
      <c r="F83" s="64">
        <f>_xlfn.XLOOKUP(C83,德育测评!C:C,德育测评!H:H,0,0,1)</f>
        <v>65.5</v>
      </c>
      <c r="G83" s="64">
        <f>_xlfn.XLOOKUP(C83,德育测评!C:C,德育测评!I:I,0,0,1)</f>
        <v>118</v>
      </c>
      <c r="H83" s="64">
        <f>_xlfn.XLOOKUP(C83,文体测评!C:C,文体测评!H:H,0,0,1)</f>
        <v>50</v>
      </c>
      <c r="I83" s="64">
        <f>_xlfn.XLOOKUP(C83,文体测评!C:C,文体测评!I:I,0,0,1)</f>
        <v>118</v>
      </c>
      <c r="J83" s="72">
        <f t="shared" si="2"/>
        <v>73.183</v>
      </c>
      <c r="K83" s="64">
        <f t="shared" si="3"/>
        <v>79</v>
      </c>
      <c r="L83" s="64" t="str">
        <f>_xlfn.XLOOKUP(C83,'[1]24251-24252学年正考成绩-24计科'!$B$1:$B$65536,'[1]24251-24252学年正考成绩-24计科'!$M$1:$M$65536,0,0,1)</f>
        <v>2.53</v>
      </c>
      <c r="M83" s="64"/>
      <c r="N83" s="64" t="s">
        <v>19</v>
      </c>
      <c r="O83" s="64"/>
      <c r="P83" s="64"/>
    </row>
    <row r="84" s="57" customFormat="1" spans="1:16">
      <c r="A84" s="64">
        <v>80</v>
      </c>
      <c r="B84" s="68">
        <v>24999146</v>
      </c>
      <c r="C84" s="64" t="s">
        <v>99</v>
      </c>
      <c r="D84" s="64">
        <f>_xlfn.XLOOKUP(C84,智育测评!C:C,智育测评!G:G,0,0,1)</f>
        <v>77.35</v>
      </c>
      <c r="E84" s="64">
        <f>_xlfn.XLOOKUP(C84,智育测评!C:C,智育测评!H:H,0,0,1)</f>
        <v>81</v>
      </c>
      <c r="F84" s="64">
        <f>_xlfn.XLOOKUP(C84,德育测评!C:C,德育测评!H:H,0,0,1)</f>
        <v>70</v>
      </c>
      <c r="G84" s="64">
        <f>_xlfn.XLOOKUP(C84,德育测评!C:C,德育测评!I:I,0,0,1)</f>
        <v>52</v>
      </c>
      <c r="H84" s="64">
        <f>_xlfn.XLOOKUP(C84,文体测评!C:C,文体测评!H:H,0,0,1)</f>
        <v>50</v>
      </c>
      <c r="I84" s="64">
        <f>_xlfn.XLOOKUP(C84,文体测评!C:C,文体测评!I:I,0,0,1)</f>
        <v>118</v>
      </c>
      <c r="J84" s="72">
        <f t="shared" si="2"/>
        <v>73.145</v>
      </c>
      <c r="K84" s="64">
        <f t="shared" si="3"/>
        <v>80</v>
      </c>
      <c r="L84" s="64" t="str">
        <f>_xlfn.XLOOKUP(C84,'[1]24251-24252学年正考成绩-24计科'!$B$1:$B$65536,'[1]24251-24252学年正考成绩-24计科'!$M$1:$M$65536,0,0,1)</f>
        <v>2.26</v>
      </c>
      <c r="M84" s="64"/>
      <c r="N84" s="64" t="s">
        <v>19</v>
      </c>
      <c r="O84" s="64"/>
      <c r="P84" s="64"/>
    </row>
    <row r="85" s="57" customFormat="1" spans="1:16">
      <c r="A85" s="64">
        <v>81</v>
      </c>
      <c r="B85" s="66">
        <v>24999033</v>
      </c>
      <c r="C85" s="74" t="s">
        <v>100</v>
      </c>
      <c r="D85" s="64">
        <f>_xlfn.XLOOKUP(C85,智育测评!C:C,智育测评!G:G,0,0,1)</f>
        <v>77.72</v>
      </c>
      <c r="E85" s="64">
        <f>_xlfn.XLOOKUP(C85,智育测评!C:C,智育测评!H:H,0,0,1)</f>
        <v>77</v>
      </c>
      <c r="F85" s="64">
        <f>_xlfn.XLOOKUP(C85,德育测评!C:C,德育测评!H:H,0,0,1)</f>
        <v>64.5</v>
      </c>
      <c r="G85" s="64">
        <f>_xlfn.XLOOKUP(C85,德育测评!C:C,德育测评!I:I,0,0,1)</f>
        <v>127</v>
      </c>
      <c r="H85" s="64">
        <f>_xlfn.XLOOKUP(C85,文体测评!C:C,文体测评!H:H,0,0,1)</f>
        <v>58</v>
      </c>
      <c r="I85" s="64">
        <f>_xlfn.XLOOKUP(C85,文体测评!C:C,文体测评!I:I,0,0,1)</f>
        <v>48</v>
      </c>
      <c r="J85" s="72">
        <f t="shared" si="2"/>
        <v>73.104</v>
      </c>
      <c r="K85" s="64">
        <f t="shared" si="3"/>
        <v>81</v>
      </c>
      <c r="L85" s="64" t="str">
        <f>_xlfn.XLOOKUP(C85,'[1]24251-24252学年正考成绩-24计科'!$B$1:$B$65536,'[1]24251-24252学年正考成绩-24计科'!$M$1:$M$65536,0,0,1)</f>
        <v>2.37</v>
      </c>
      <c r="M85" s="64"/>
      <c r="N85" s="64" t="s">
        <v>19</v>
      </c>
      <c r="O85" s="64"/>
      <c r="P85" s="64"/>
    </row>
    <row r="86" s="57" customFormat="1" spans="1:16">
      <c r="A86" s="64">
        <v>82</v>
      </c>
      <c r="B86" s="68">
        <v>24999077</v>
      </c>
      <c r="C86" s="64" t="s">
        <v>101</v>
      </c>
      <c r="D86" s="64">
        <f>_xlfn.XLOOKUP(C86,智育测评!C:C,智育测评!G:G,0,0,1)</f>
        <v>77.96</v>
      </c>
      <c r="E86" s="64">
        <f>_xlfn.XLOOKUP(C86,智育测评!C:C,智育测评!H:H,0,0,1)</f>
        <v>75</v>
      </c>
      <c r="F86" s="64">
        <f>_xlfn.XLOOKUP(C86,德育测评!C:C,德育测评!H:H,0,0,1)</f>
        <v>67</v>
      </c>
      <c r="G86" s="64">
        <f>_xlfn.XLOOKUP(C86,德育测评!C:C,德育测评!I:I,0,0,1)</f>
        <v>97</v>
      </c>
      <c r="H86" s="64">
        <f>_xlfn.XLOOKUP(C86,文体测评!C:C,文体测评!H:H,0,0,1)</f>
        <v>50</v>
      </c>
      <c r="I86" s="64">
        <f>_xlfn.XLOOKUP(C86,文体测评!C:C,文体测评!I:I,0,0,1)</f>
        <v>118</v>
      </c>
      <c r="J86" s="72">
        <f t="shared" si="2"/>
        <v>72.972</v>
      </c>
      <c r="K86" s="64">
        <f t="shared" si="3"/>
        <v>82</v>
      </c>
      <c r="L86" s="64" t="str">
        <f>_xlfn.XLOOKUP(C86,'[1]24251-24252学年正考成绩-24计科'!$B$1:$B$65536,'[1]24251-24252学年正考成绩-24计科'!$M$1:$M$65536,0,0,1)</f>
        <v>2.28</v>
      </c>
      <c r="M86" s="64"/>
      <c r="N86" s="64" t="s">
        <v>19</v>
      </c>
      <c r="O86" s="64"/>
      <c r="P86" s="64"/>
    </row>
    <row r="87" s="57" customFormat="1" spans="1:16">
      <c r="A87" s="64">
        <v>83</v>
      </c>
      <c r="B87" s="68">
        <v>24999141</v>
      </c>
      <c r="C87" s="64" t="s">
        <v>102</v>
      </c>
      <c r="D87" s="64">
        <f>_xlfn.XLOOKUP(C87,智育测评!C:C,智育测评!G:G,0,0,1)</f>
        <v>77.75</v>
      </c>
      <c r="E87" s="64">
        <f>_xlfn.XLOOKUP(C87,智育测评!C:C,智育测评!H:H,0,0,1)</f>
        <v>76</v>
      </c>
      <c r="F87" s="64">
        <f>_xlfn.XLOOKUP(C87,德育测评!C:C,德育测评!H:H,0,0,1)</f>
        <v>65</v>
      </c>
      <c r="G87" s="64">
        <f>_xlfn.XLOOKUP(C87,德育测评!C:C,德育测评!I:I,0,0,1)</f>
        <v>123</v>
      </c>
      <c r="H87" s="64">
        <f>_xlfn.XLOOKUP(C87,文体测评!C:C,文体测评!H:H,0,0,1)</f>
        <v>53</v>
      </c>
      <c r="I87" s="64">
        <f>_xlfn.XLOOKUP(C87,文体测评!C:C,文体测评!I:I,0,0,1)</f>
        <v>87</v>
      </c>
      <c r="J87" s="72">
        <f t="shared" si="2"/>
        <v>72.725</v>
      </c>
      <c r="K87" s="64">
        <f t="shared" si="3"/>
        <v>83</v>
      </c>
      <c r="L87" s="64" t="str">
        <f>_xlfn.XLOOKUP(C87,'[1]24251-24252学年正考成绩-24计科'!$B$1:$B$65536,'[1]24251-24252学年正考成绩-24计科'!$M$1:$M$65536,0,0,1)</f>
        <v>2.18</v>
      </c>
      <c r="M87" s="64"/>
      <c r="N87" s="64" t="s">
        <v>19</v>
      </c>
      <c r="O87" s="64"/>
      <c r="P87" s="64"/>
    </row>
    <row r="88" s="57" customFormat="1" spans="1:16">
      <c r="A88" s="64">
        <v>84</v>
      </c>
      <c r="B88" s="68">
        <v>24999045</v>
      </c>
      <c r="C88" s="64" t="s">
        <v>103</v>
      </c>
      <c r="D88" s="64">
        <f>_xlfn.XLOOKUP(C88,智育测评!C:C,智育测评!G:G,0,0,1)</f>
        <v>76.53</v>
      </c>
      <c r="E88" s="64">
        <f>_xlfn.XLOOKUP(C88,智育测评!C:C,智育测评!H:H,0,0,1)</f>
        <v>85</v>
      </c>
      <c r="F88" s="64">
        <f>_xlfn.XLOOKUP(C88,德育测评!C:C,德育测评!H:H,0,0,1)</f>
        <v>70.5</v>
      </c>
      <c r="G88" s="64">
        <f>_xlfn.XLOOKUP(C88,德育测评!C:C,德育测评!I:I,0,0,1)</f>
        <v>48</v>
      </c>
      <c r="H88" s="64">
        <f>_xlfn.XLOOKUP(C88,文体测评!C:C,文体测评!H:H,0,0,1)</f>
        <v>50</v>
      </c>
      <c r="I88" s="64">
        <f>_xlfn.XLOOKUP(C88,文体测评!C:C,文体测评!I:I,0,0,1)</f>
        <v>118</v>
      </c>
      <c r="J88" s="72">
        <f t="shared" si="2"/>
        <v>72.671</v>
      </c>
      <c r="K88" s="64">
        <f t="shared" si="3"/>
        <v>84</v>
      </c>
      <c r="L88" s="64" t="str">
        <f>_xlfn.XLOOKUP(C88,'[1]24251-24252学年正考成绩-24计科'!$B$1:$B$65536,'[1]24251-24252学年正考成绩-24计科'!$M$1:$M$65536,0,0,1)</f>
        <v>2.22</v>
      </c>
      <c r="M88" s="64"/>
      <c r="N88" s="64" t="s">
        <v>19</v>
      </c>
      <c r="O88" s="64"/>
      <c r="P88" s="64"/>
    </row>
    <row r="89" s="57" customFormat="1" spans="1:16">
      <c r="A89" s="64">
        <v>85</v>
      </c>
      <c r="B89" s="66">
        <v>24999019</v>
      </c>
      <c r="C89" s="74" t="s">
        <v>104</v>
      </c>
      <c r="D89" s="64">
        <f>_xlfn.XLOOKUP(C89,智育测评!C:C,智育测评!G:G,0,0,1)</f>
        <v>75.96</v>
      </c>
      <c r="E89" s="64">
        <f>_xlfn.XLOOKUP(C89,智育测评!C:C,智育测评!H:H,0,0,1)</f>
        <v>89</v>
      </c>
      <c r="F89" s="64">
        <f>_xlfn.XLOOKUP(C89,德育测评!C:C,德育测评!H:H,0,0,1)</f>
        <v>70</v>
      </c>
      <c r="G89" s="64">
        <f>_xlfn.XLOOKUP(C89,德育测评!C:C,德育测评!I:I,0,0,1)</f>
        <v>52</v>
      </c>
      <c r="H89" s="64">
        <f>_xlfn.XLOOKUP(C89,文体测评!C:C,文体测评!H:H,0,0,1)</f>
        <v>53</v>
      </c>
      <c r="I89" s="64">
        <f>_xlfn.XLOOKUP(C89,文体测评!C:C,文体测评!I:I,0,0,1)</f>
        <v>87</v>
      </c>
      <c r="J89" s="72">
        <f t="shared" si="2"/>
        <v>72.472</v>
      </c>
      <c r="K89" s="64">
        <f t="shared" si="3"/>
        <v>85</v>
      </c>
      <c r="L89" s="64" t="str">
        <f>_xlfn.XLOOKUP(C89,'[1]24251-24252学年正考成绩-24计科'!$B$1:$B$65536,'[1]24251-24252学年正考成绩-24计科'!$M$1:$M$65536,0,0,1)</f>
        <v>2.30</v>
      </c>
      <c r="M89" s="64"/>
      <c r="N89" s="64" t="s">
        <v>70</v>
      </c>
      <c r="O89" s="64"/>
      <c r="P89" s="64"/>
    </row>
    <row r="90" s="57" customFormat="1" spans="1:16">
      <c r="A90" s="64">
        <v>86</v>
      </c>
      <c r="B90" s="66">
        <v>24999176</v>
      </c>
      <c r="C90" s="74" t="s">
        <v>105</v>
      </c>
      <c r="D90" s="64">
        <f>_xlfn.XLOOKUP(C90,智育测评!C:C,智育测评!G:G,0,0,1)</f>
        <v>75.24</v>
      </c>
      <c r="E90" s="64">
        <f>_xlfn.XLOOKUP(C90,智育测评!C:C,智育测评!H:H,0,0,1)</f>
        <v>97</v>
      </c>
      <c r="F90" s="64">
        <f>_xlfn.XLOOKUP(C90,德育测评!C:C,德育测评!H:H,0,0,1)</f>
        <v>70</v>
      </c>
      <c r="G90" s="64">
        <f>_xlfn.XLOOKUP(C90,德育测评!C:C,德育测评!I:I,0,0,1)</f>
        <v>52</v>
      </c>
      <c r="H90" s="64">
        <f>_xlfn.XLOOKUP(C90,文体测评!C:C,文体测评!H:H,0,0,1)</f>
        <v>57</v>
      </c>
      <c r="I90" s="64">
        <f>_xlfn.XLOOKUP(C90,文体测评!C:C,文体测评!I:I,0,0,1)</f>
        <v>55</v>
      </c>
      <c r="J90" s="72">
        <f t="shared" si="2"/>
        <v>72.368</v>
      </c>
      <c r="K90" s="64">
        <f t="shared" si="3"/>
        <v>86</v>
      </c>
      <c r="L90" s="64" t="str">
        <f>_xlfn.XLOOKUP(C90,'[1]24251-24252学年正考成绩-24计科'!$B$1:$B$65536,'[1]24251-24252学年正考成绩-24计科'!$M$1:$M$65536,0,0,1)</f>
        <v>1.95</v>
      </c>
      <c r="M90" s="64"/>
      <c r="N90" s="64" t="s">
        <v>19</v>
      </c>
      <c r="O90" s="64"/>
      <c r="P90" s="64"/>
    </row>
    <row r="91" s="57" customFormat="1" spans="1:16">
      <c r="A91" s="64">
        <v>87</v>
      </c>
      <c r="B91" s="68">
        <v>24999040</v>
      </c>
      <c r="C91" s="64" t="s">
        <v>106</v>
      </c>
      <c r="D91" s="64">
        <f>_xlfn.XLOOKUP(C91,智育测评!C:C,智育测评!G:G,0,0,1)</f>
        <v>75.73</v>
      </c>
      <c r="E91" s="64">
        <f>_xlfn.XLOOKUP(C91,智育测评!C:C,智育测评!H:H,0,0,1)</f>
        <v>92</v>
      </c>
      <c r="F91" s="64">
        <f>_xlfn.XLOOKUP(C91,德育测评!C:C,德育测评!H:H,0,0,1)</f>
        <v>71</v>
      </c>
      <c r="G91" s="64">
        <f>_xlfn.XLOOKUP(C91,德育测评!C:C,德育测评!I:I,0,0,1)</f>
        <v>45</v>
      </c>
      <c r="H91" s="64">
        <f>_xlfn.XLOOKUP(C91,文体测评!C:C,文体测评!H:H,0,0,1)</f>
        <v>50</v>
      </c>
      <c r="I91" s="64">
        <f>_xlfn.XLOOKUP(C91,文体测评!C:C,文体测评!I:I,0,0,1)</f>
        <v>118</v>
      </c>
      <c r="J91" s="72">
        <f t="shared" si="2"/>
        <v>72.211</v>
      </c>
      <c r="K91" s="64">
        <f t="shared" si="3"/>
        <v>87</v>
      </c>
      <c r="L91" s="64" t="str">
        <f>_xlfn.XLOOKUP(C91,'[1]24251-24252学年正考成绩-24计科'!$B$1:$B$65536,'[1]24251-24252学年正考成绩-24计科'!$M$1:$M$65536,0,0,1)</f>
        <v>2.19</v>
      </c>
      <c r="M91" s="64"/>
      <c r="N91" s="64" t="s">
        <v>70</v>
      </c>
      <c r="O91" s="64"/>
      <c r="P91" s="64"/>
    </row>
    <row r="92" s="57" customFormat="1" spans="1:16">
      <c r="A92" s="64">
        <v>88</v>
      </c>
      <c r="B92" s="53">
        <v>24999036</v>
      </c>
      <c r="C92" s="65" t="s">
        <v>107</v>
      </c>
      <c r="D92" s="64">
        <f>_xlfn.XLOOKUP(C92,智育测评!C:C,智育测评!G:G,0,0,1)</f>
        <v>72.2</v>
      </c>
      <c r="E92" s="64">
        <f>_xlfn.XLOOKUP(C92,智育测评!C:C,智育测评!H:H,0,0,1)</f>
        <v>127</v>
      </c>
      <c r="F92" s="64">
        <f>_xlfn.XLOOKUP(C92,德育测评!C:C,德育测评!H:H,0,0,1)</f>
        <v>72</v>
      </c>
      <c r="G92" s="64">
        <f>_xlfn.XLOOKUP(C92,德育测评!C:C,德育测评!I:I,0,0,1)</f>
        <v>16</v>
      </c>
      <c r="H92" s="64">
        <f>_xlfn.XLOOKUP(C92,文体测评!C:C,文体测评!H:H,0,0,1)</f>
        <v>71.5</v>
      </c>
      <c r="I92" s="64">
        <f>_xlfn.XLOOKUP(C92,文体测评!C:C,文体测评!I:I,0,0,1)</f>
        <v>8</v>
      </c>
      <c r="J92" s="72">
        <f t="shared" si="2"/>
        <v>72.09</v>
      </c>
      <c r="K92" s="64">
        <f t="shared" si="3"/>
        <v>88</v>
      </c>
      <c r="L92" s="64" t="str">
        <f>_xlfn.XLOOKUP(C92,'[1]24251-24252学年正考成绩-24计科'!$B$1:$B$65536,'[1]24251-24252学年正考成绩-24计科'!$M$1:$M$65536,0,0,1)</f>
        <v>1.95</v>
      </c>
      <c r="M92" s="64"/>
      <c r="N92" s="64" t="s">
        <v>70</v>
      </c>
      <c r="O92" s="64"/>
      <c r="P92" s="64"/>
    </row>
    <row r="93" s="57" customFormat="1" spans="1:16">
      <c r="A93" s="64">
        <v>89</v>
      </c>
      <c r="B93" s="68">
        <v>24999093</v>
      </c>
      <c r="C93" s="64" t="s">
        <v>108</v>
      </c>
      <c r="D93" s="64">
        <f>_xlfn.XLOOKUP(C93,智育测评!C:C,智育测评!G:G,0,0,1)</f>
        <v>73.72</v>
      </c>
      <c r="E93" s="64">
        <f>_xlfn.XLOOKUP(C93,智育测评!C:C,智育测评!H:H,0,0,1)</f>
        <v>110</v>
      </c>
      <c r="F93" s="64">
        <f>_xlfn.XLOOKUP(C93,德育测评!C:C,德育测评!H:H,0,0,1)</f>
        <v>72</v>
      </c>
      <c r="G93" s="64">
        <f>_xlfn.XLOOKUP(C93,德育测评!C:C,德育测评!I:I,0,0,1)</f>
        <v>16</v>
      </c>
      <c r="H93" s="64">
        <f>_xlfn.XLOOKUP(C93,文体测评!C:C,文体测评!H:H,0,0,1)</f>
        <v>58</v>
      </c>
      <c r="I93" s="64">
        <f>_xlfn.XLOOKUP(C93,文体测评!C:C,文体测评!I:I,0,0,1)</f>
        <v>48</v>
      </c>
      <c r="J93" s="72">
        <f t="shared" si="2"/>
        <v>71.804</v>
      </c>
      <c r="K93" s="64">
        <f t="shared" si="3"/>
        <v>89</v>
      </c>
      <c r="L93" s="64" t="str">
        <f>_xlfn.XLOOKUP(C93,'[1]24251-24252学年正考成绩-24计科'!$B$1:$B$65536,'[1]24251-24252学年正考成绩-24计科'!$M$1:$M$65536,0,0,1)</f>
        <v>1.94</v>
      </c>
      <c r="M93" s="64"/>
      <c r="N93" s="64" t="s">
        <v>19</v>
      </c>
      <c r="O93" s="64"/>
      <c r="P93" s="64"/>
    </row>
    <row r="94" s="57" customFormat="1" spans="1:16">
      <c r="A94" s="64">
        <v>90</v>
      </c>
      <c r="B94" s="68">
        <v>24999070</v>
      </c>
      <c r="C94" s="64" t="s">
        <v>109</v>
      </c>
      <c r="D94" s="64">
        <f>_xlfn.XLOOKUP(C94,智育测评!C:C,智育测评!G:G,0,0,1)</f>
        <v>75.5</v>
      </c>
      <c r="E94" s="64">
        <f>_xlfn.XLOOKUP(C94,智育测评!C:C,智育测评!H:H,0,0,1)</f>
        <v>93</v>
      </c>
      <c r="F94" s="64">
        <f>_xlfn.XLOOKUP(C94,德育测评!C:C,德育测评!H:H,0,0,1)</f>
        <v>66</v>
      </c>
      <c r="G94" s="64">
        <f>_xlfn.XLOOKUP(C94,德育测评!C:C,德育测评!I:I,0,0,1)</f>
        <v>110</v>
      </c>
      <c r="H94" s="64">
        <f>_xlfn.XLOOKUP(C94,文体测评!C:C,文体测评!H:H,0,0,1)</f>
        <v>57</v>
      </c>
      <c r="I94" s="64">
        <f>_xlfn.XLOOKUP(C94,文体测评!C:C,文体测评!I:I,0,0,1)</f>
        <v>55</v>
      </c>
      <c r="J94" s="72">
        <f t="shared" si="2"/>
        <v>71.75</v>
      </c>
      <c r="K94" s="64">
        <f t="shared" si="3"/>
        <v>90</v>
      </c>
      <c r="L94" s="64" t="str">
        <f>_xlfn.XLOOKUP(C94,'[1]24251-24252学年正考成绩-24计科'!$B$1:$B$65536,'[1]24251-24252学年正考成绩-24计科'!$M$1:$M$65536,0,0,1)</f>
        <v>2.47</v>
      </c>
      <c r="M94" s="64"/>
      <c r="N94" s="64" t="s">
        <v>70</v>
      </c>
      <c r="O94" s="64"/>
      <c r="P94" s="64"/>
    </row>
    <row r="95" s="57" customFormat="1" spans="1:16">
      <c r="A95" s="64">
        <v>91</v>
      </c>
      <c r="B95" s="53">
        <v>24999175</v>
      </c>
      <c r="C95" s="65" t="s">
        <v>110</v>
      </c>
      <c r="D95" s="64">
        <f>_xlfn.XLOOKUP(C95,智育测评!C:C,智育测评!G:G,0,0,1)</f>
        <v>78.03</v>
      </c>
      <c r="E95" s="64">
        <f>_xlfn.XLOOKUP(C95,智育测评!C:C,智育测评!H:H,0,0,1)</f>
        <v>74</v>
      </c>
      <c r="F95" s="64">
        <f>_xlfn.XLOOKUP(C95,德育测评!C:C,德育测评!H:H,0,0,1)</f>
        <v>60</v>
      </c>
      <c r="G95" s="64">
        <f>_xlfn.XLOOKUP(C95,德育测评!C:C,德育测评!I:I,0,0,1)</f>
        <v>183</v>
      </c>
      <c r="H95" s="64">
        <f>_xlfn.XLOOKUP(C95,文体测评!C:C,文体测评!H:H,0,0,1)</f>
        <v>50</v>
      </c>
      <c r="I95" s="64">
        <f>_xlfn.XLOOKUP(C95,文体测评!C:C,文体测评!I:I,0,0,1)</f>
        <v>118</v>
      </c>
      <c r="J95" s="72">
        <f t="shared" si="2"/>
        <v>71.621</v>
      </c>
      <c r="K95" s="64">
        <f t="shared" si="3"/>
        <v>91</v>
      </c>
      <c r="L95" s="64" t="str">
        <f>_xlfn.XLOOKUP(C95,'[1]24251-24252学年正考成绩-24计科'!$B$1:$B$65536,'[1]24251-24252学年正考成绩-24计科'!$M$1:$M$65536,0,0,1)</f>
        <v>2.40</v>
      </c>
      <c r="M95" s="64"/>
      <c r="N95" s="64" t="s">
        <v>19</v>
      </c>
      <c r="O95" s="64"/>
      <c r="P95" s="64"/>
    </row>
    <row r="96" s="57" customFormat="1" spans="1:16">
      <c r="A96" s="64">
        <v>92</v>
      </c>
      <c r="B96" s="53">
        <v>24999153</v>
      </c>
      <c r="C96" s="65" t="s">
        <v>111</v>
      </c>
      <c r="D96" s="64">
        <f>_xlfn.XLOOKUP(C96,智育测评!C:C,智育测评!G:G,0,0,1)</f>
        <v>75.1</v>
      </c>
      <c r="E96" s="64">
        <f>_xlfn.XLOOKUP(C96,智育测评!C:C,智育测评!H:H,0,0,1)</f>
        <v>99</v>
      </c>
      <c r="F96" s="64">
        <f>_xlfn.XLOOKUP(C96,德育测评!C:C,德育测评!H:H,0,0,1)</f>
        <v>68</v>
      </c>
      <c r="G96" s="64">
        <f>_xlfn.XLOOKUP(C96,德育测评!C:C,德育测评!I:I,0,0,1)</f>
        <v>85</v>
      </c>
      <c r="H96" s="64">
        <f>_xlfn.XLOOKUP(C96,文体测评!C:C,文体测评!H:H,0,0,1)</f>
        <v>54.5</v>
      </c>
      <c r="I96" s="64">
        <f>_xlfn.XLOOKUP(C96,文体测评!C:C,文体测评!I:I,0,0,1)</f>
        <v>74</v>
      </c>
      <c r="J96" s="72">
        <f t="shared" si="2"/>
        <v>71.62</v>
      </c>
      <c r="K96" s="64">
        <f t="shared" si="3"/>
        <v>92</v>
      </c>
      <c r="L96" s="64" t="str">
        <f>_xlfn.XLOOKUP(C96,'[1]24251-24252学年正考成绩-24计科'!$B$1:$B$65536,'[1]24251-24252学年正考成绩-24计科'!$M$1:$M$65536,0,0,1)</f>
        <v>2.03</v>
      </c>
      <c r="M96" s="64"/>
      <c r="N96" s="64" t="s">
        <v>70</v>
      </c>
      <c r="O96" s="64"/>
      <c r="P96" s="64"/>
    </row>
    <row r="97" s="57" customFormat="1" spans="1:16">
      <c r="A97" s="64">
        <v>93</v>
      </c>
      <c r="B97" s="53">
        <v>24999080</v>
      </c>
      <c r="C97" s="65" t="s">
        <v>112</v>
      </c>
      <c r="D97" s="64">
        <f>_xlfn.XLOOKUP(C97,智育测评!C:C,智育测评!G:G,0,0,1)</f>
        <v>73.71</v>
      </c>
      <c r="E97" s="64">
        <f>_xlfn.XLOOKUP(C97,智育测评!C:C,智育测评!H:H,0,0,1)</f>
        <v>111</v>
      </c>
      <c r="F97" s="64">
        <f>_xlfn.XLOOKUP(C97,德育测评!C:C,德育测评!H:H,0,0,1)</f>
        <v>72</v>
      </c>
      <c r="G97" s="64">
        <f>_xlfn.XLOOKUP(C97,德育测评!C:C,德育测评!I:I,0,0,1)</f>
        <v>16</v>
      </c>
      <c r="H97" s="64">
        <f>_xlfn.XLOOKUP(C97,文体测评!C:C,文体测评!H:H,0,0,1)</f>
        <v>56</v>
      </c>
      <c r="I97" s="64">
        <f>_xlfn.XLOOKUP(C97,文体测评!C:C,文体测评!I:I,0,0,1)</f>
        <v>62</v>
      </c>
      <c r="J97" s="72">
        <f t="shared" si="2"/>
        <v>71.597</v>
      </c>
      <c r="K97" s="64">
        <f t="shared" si="3"/>
        <v>93</v>
      </c>
      <c r="L97" s="64" t="str">
        <f>_xlfn.XLOOKUP(C97,'[1]24251-24252学年正考成绩-24计科'!$B$1:$B$65536,'[1]24251-24252学年正考成绩-24计科'!$M$1:$M$65536,0,0,1)</f>
        <v>2.04</v>
      </c>
      <c r="M97" s="64"/>
      <c r="N97" s="64" t="s">
        <v>70</v>
      </c>
      <c r="O97" s="64"/>
      <c r="P97" s="64"/>
    </row>
    <row r="98" s="57" customFormat="1" spans="1:16">
      <c r="A98" s="64">
        <v>94</v>
      </c>
      <c r="B98" s="66">
        <v>24999051</v>
      </c>
      <c r="C98" s="74" t="s">
        <v>113</v>
      </c>
      <c r="D98" s="64">
        <f>_xlfn.XLOOKUP(C98,智育测评!C:C,智育测评!G:G,0,0,1)</f>
        <v>76.68</v>
      </c>
      <c r="E98" s="64">
        <f>_xlfn.XLOOKUP(C98,智育测评!C:C,智育测评!H:H,0,0,1)</f>
        <v>83</v>
      </c>
      <c r="F98" s="64">
        <f>_xlfn.XLOOKUP(C98,德育测评!C:C,德育测评!H:H,0,0,1)</f>
        <v>64.5</v>
      </c>
      <c r="G98" s="64">
        <f>_xlfn.XLOOKUP(C98,德育测评!C:C,德育测评!I:I,0,0,1)</f>
        <v>127</v>
      </c>
      <c r="H98" s="64">
        <f>_xlfn.XLOOKUP(C98,文体测评!C:C,文体测评!H:H,0,0,1)</f>
        <v>50</v>
      </c>
      <c r="I98" s="64">
        <f>_xlfn.XLOOKUP(C98,文体测评!C:C,文体测评!I:I,0,0,1)</f>
        <v>118</v>
      </c>
      <c r="J98" s="72">
        <f t="shared" si="2"/>
        <v>71.576</v>
      </c>
      <c r="K98" s="64">
        <f t="shared" si="3"/>
        <v>94</v>
      </c>
      <c r="L98" s="64" t="str">
        <f>_xlfn.XLOOKUP(C98,'[1]24251-24252学年正考成绩-24计科'!$B$1:$B$65536,'[1]24251-24252学年正考成绩-24计科'!$M$1:$M$65536,0,0,1)</f>
        <v>2.25</v>
      </c>
      <c r="M98" s="64"/>
      <c r="N98" s="64" t="s">
        <v>70</v>
      </c>
      <c r="O98" s="64"/>
      <c r="P98" s="64"/>
    </row>
    <row r="99" s="57" customFormat="1" spans="1:16">
      <c r="A99" s="64">
        <v>95</v>
      </c>
      <c r="B99" s="68">
        <v>24999027</v>
      </c>
      <c r="C99" s="64" t="s">
        <v>114</v>
      </c>
      <c r="D99" s="64">
        <f>_xlfn.XLOOKUP(C99,智育测评!C:C,智育测评!G:G,0,0,1)</f>
        <v>76.65</v>
      </c>
      <c r="E99" s="64">
        <f>_xlfn.XLOOKUP(C99,智育测评!C:C,智育测评!H:H,0,0,1)</f>
        <v>84</v>
      </c>
      <c r="F99" s="64">
        <f>_xlfn.XLOOKUP(C99,德育测评!C:C,德育测评!H:H,0,0,1)</f>
        <v>64.5</v>
      </c>
      <c r="G99" s="64">
        <f>_xlfn.XLOOKUP(C99,德育测评!C:C,德育测评!I:I,0,0,1)</f>
        <v>127</v>
      </c>
      <c r="H99" s="64">
        <f>_xlfn.XLOOKUP(C99,文体测评!C:C,文体测评!H:H,0,0,1)</f>
        <v>50</v>
      </c>
      <c r="I99" s="64">
        <f>_xlfn.XLOOKUP(C99,文体测评!C:C,文体测评!I:I,0,0,1)</f>
        <v>118</v>
      </c>
      <c r="J99" s="72">
        <f t="shared" si="2"/>
        <v>71.555</v>
      </c>
      <c r="K99" s="64">
        <f t="shared" si="3"/>
        <v>95</v>
      </c>
      <c r="L99" s="64" t="str">
        <f>_xlfn.XLOOKUP(C99,'[1]24251-24252学年正考成绩-24计科'!$B$1:$B$65536,'[1]24251-24252学年正考成绩-24计科'!$M$1:$M$65536,0,0,1)</f>
        <v>2.23</v>
      </c>
      <c r="M99" s="64"/>
      <c r="N99" s="64" t="s">
        <v>70</v>
      </c>
      <c r="O99" s="64"/>
      <c r="P99" s="64"/>
    </row>
    <row r="100" s="57" customFormat="1" spans="1:16">
      <c r="A100" s="64">
        <v>96</v>
      </c>
      <c r="B100" s="53">
        <v>24999047</v>
      </c>
      <c r="C100" s="65" t="s">
        <v>115</v>
      </c>
      <c r="D100" s="64">
        <f>_xlfn.XLOOKUP(C100,智育测评!C:C,智育测评!G:G,0,0,1)</f>
        <v>75.05</v>
      </c>
      <c r="E100" s="64">
        <f>_xlfn.XLOOKUP(C100,智育测评!C:C,智育测评!H:H,0,0,1)</f>
        <v>100</v>
      </c>
      <c r="F100" s="64">
        <f>_xlfn.XLOOKUP(C100,德育测评!C:C,德育测评!H:H,0,0,1)</f>
        <v>69</v>
      </c>
      <c r="G100" s="64">
        <f>_xlfn.XLOOKUP(C100,德育测评!C:C,德育测评!I:I,0,0,1)</f>
        <v>80</v>
      </c>
      <c r="H100" s="64">
        <f>_xlfn.XLOOKUP(C100,文体测评!C:C,文体测评!H:H,0,0,1)</f>
        <v>52</v>
      </c>
      <c r="I100" s="64">
        <f>_xlfn.XLOOKUP(C100,文体测评!C:C,文体测评!I:I,0,0,1)</f>
        <v>112</v>
      </c>
      <c r="J100" s="72">
        <f t="shared" si="2"/>
        <v>71.535</v>
      </c>
      <c r="K100" s="64">
        <f t="shared" si="3"/>
        <v>96</v>
      </c>
      <c r="L100" s="64" t="str">
        <f>_xlfn.XLOOKUP(C100,'[1]24251-24252学年正考成绩-24计科'!$B$1:$B$65536,'[1]24251-24252学年正考成绩-24计科'!$M$1:$M$65536,0,0,1)</f>
        <v>1.76</v>
      </c>
      <c r="M100" s="64"/>
      <c r="N100" s="64" t="s">
        <v>70</v>
      </c>
      <c r="O100" s="64"/>
      <c r="P100" s="64"/>
    </row>
    <row r="101" s="57" customFormat="1" spans="1:16">
      <c r="A101" s="64">
        <v>97</v>
      </c>
      <c r="B101" s="66">
        <v>24999061</v>
      </c>
      <c r="C101" s="74" t="s">
        <v>116</v>
      </c>
      <c r="D101" s="64">
        <f>_xlfn.XLOOKUP(C101,智育测评!C:C,智育测评!G:G,0,0,1)</f>
        <v>75.76</v>
      </c>
      <c r="E101" s="64">
        <f>_xlfn.XLOOKUP(C101,智育测评!C:C,智育测评!H:H,0,0,1)</f>
        <v>91</v>
      </c>
      <c r="F101" s="64">
        <f>_xlfn.XLOOKUP(C101,德育测评!C:C,德育测评!H:H,0,0,1)</f>
        <v>66</v>
      </c>
      <c r="G101" s="64">
        <f>_xlfn.XLOOKUP(C101,德育测评!C:C,德育测评!I:I,0,0,1)</f>
        <v>110</v>
      </c>
      <c r="H101" s="64">
        <f>_xlfn.XLOOKUP(C101,文体测评!C:C,文体测评!H:H,0,0,1)</f>
        <v>53</v>
      </c>
      <c r="I101" s="64">
        <f>_xlfn.XLOOKUP(C101,文体测评!C:C,文体测评!I:I,0,0,1)</f>
        <v>87</v>
      </c>
      <c r="J101" s="72">
        <f t="shared" si="2"/>
        <v>71.532</v>
      </c>
      <c r="K101" s="64">
        <f t="shared" si="3"/>
        <v>97</v>
      </c>
      <c r="L101" s="64" t="str">
        <f>_xlfn.XLOOKUP(C101,'[1]24251-24252学年正考成绩-24计科'!$B$1:$B$65536,'[1]24251-24252学年正考成绩-24计科'!$M$1:$M$65536,0,0,1)</f>
        <v>2.15</v>
      </c>
      <c r="M101" s="64"/>
      <c r="N101" s="64" t="s">
        <v>19</v>
      </c>
      <c r="O101" s="64"/>
      <c r="P101" s="64"/>
    </row>
    <row r="102" s="57" customFormat="1" spans="1:16">
      <c r="A102" s="64">
        <v>98</v>
      </c>
      <c r="B102" s="68">
        <v>24999041</v>
      </c>
      <c r="C102" s="64" t="s">
        <v>117</v>
      </c>
      <c r="D102" s="64">
        <f>_xlfn.XLOOKUP(C102,智育测评!C:C,智育测评!G:G,0,0,1)</f>
        <v>72.93</v>
      </c>
      <c r="E102" s="64">
        <f>_xlfn.XLOOKUP(C102,智育测评!C:C,智育测评!H:H,0,0,1)</f>
        <v>121</v>
      </c>
      <c r="F102" s="64">
        <f>_xlfn.XLOOKUP(C102,德育测评!C:C,德育测评!H:H,0,0,1)</f>
        <v>72</v>
      </c>
      <c r="G102" s="64">
        <f>_xlfn.XLOOKUP(C102,德育测评!C:C,德育测评!I:I,0,0,1)</f>
        <v>16</v>
      </c>
      <c r="H102" s="64">
        <f>_xlfn.XLOOKUP(C102,文体测评!C:C,文体测评!H:H,0,0,1)</f>
        <v>58</v>
      </c>
      <c r="I102" s="64">
        <f>_xlfn.XLOOKUP(C102,文体测评!C:C,文体测评!I:I,0,0,1)</f>
        <v>48</v>
      </c>
      <c r="J102" s="72">
        <f t="shared" si="2"/>
        <v>71.251</v>
      </c>
      <c r="K102" s="64">
        <f t="shared" si="3"/>
        <v>98</v>
      </c>
      <c r="L102" s="64" t="str">
        <f>_xlfn.XLOOKUP(C102,'[1]24251-24252学年正考成绩-24计科'!$B$1:$B$65536,'[1]24251-24252学年正考成绩-24计科'!$M$1:$M$65536,0,0,1)</f>
        <v>1.96</v>
      </c>
      <c r="M102" s="64"/>
      <c r="N102" s="64" t="s">
        <v>70</v>
      </c>
      <c r="O102" s="64"/>
      <c r="P102" s="64"/>
    </row>
    <row r="103" s="57" customFormat="1" spans="1:16">
      <c r="A103" s="64">
        <v>99</v>
      </c>
      <c r="B103" s="53">
        <v>24999104</v>
      </c>
      <c r="C103" s="65" t="s">
        <v>118</v>
      </c>
      <c r="D103" s="64">
        <f>_xlfn.XLOOKUP(C103,智育测评!C:C,智育测评!G:G,0,0,1)</f>
        <v>75.84</v>
      </c>
      <c r="E103" s="64">
        <f>_xlfn.XLOOKUP(C103,智育测评!C:C,智育测评!H:H,0,0,1)</f>
        <v>90</v>
      </c>
      <c r="F103" s="64">
        <f>_xlfn.XLOOKUP(C103,德育测评!C:C,德育测评!H:H,0,0,1)</f>
        <v>64</v>
      </c>
      <c r="G103" s="64">
        <f>_xlfn.XLOOKUP(C103,德育测评!C:C,德育测评!I:I,0,0,1)</f>
        <v>139</v>
      </c>
      <c r="H103" s="64">
        <f>_xlfn.XLOOKUP(C103,文体测评!C:C,文体测评!H:H,0,0,1)</f>
        <v>53</v>
      </c>
      <c r="I103" s="64">
        <f>_xlfn.XLOOKUP(C103,文体测评!C:C,文体测评!I:I,0,0,1)</f>
        <v>87</v>
      </c>
      <c r="J103" s="72">
        <f t="shared" si="2"/>
        <v>71.188</v>
      </c>
      <c r="K103" s="64">
        <f t="shared" si="3"/>
        <v>99</v>
      </c>
      <c r="L103" s="64" t="str">
        <f>_xlfn.XLOOKUP(C103,'[1]24251-24252学年正考成绩-24计科'!$B$1:$B$65536,'[1]24251-24252学年正考成绩-24计科'!$M$1:$M$65536,0,0,1)</f>
        <v>2.06</v>
      </c>
      <c r="M103" s="64"/>
      <c r="N103" s="64" t="s">
        <v>19</v>
      </c>
      <c r="O103" s="64"/>
      <c r="P103" s="64"/>
    </row>
    <row r="104" s="57" customFormat="1" spans="1:16">
      <c r="A104" s="64">
        <v>100</v>
      </c>
      <c r="B104" s="66">
        <v>24999091</v>
      </c>
      <c r="C104" s="74" t="s">
        <v>119</v>
      </c>
      <c r="D104" s="64">
        <f>_xlfn.XLOOKUP(C104,智育测评!C:C,智育测评!G:G,0,0,1)</f>
        <v>74.01</v>
      </c>
      <c r="E104" s="64">
        <f>_xlfn.XLOOKUP(C104,智育测评!C:C,智育测评!H:H,0,0,1)</f>
        <v>106</v>
      </c>
      <c r="F104" s="64">
        <f>_xlfn.XLOOKUP(C104,德育测评!C:C,德育测评!H:H,0,0,1)</f>
        <v>69.5</v>
      </c>
      <c r="G104" s="64">
        <f>_xlfn.XLOOKUP(C104,德育测评!C:C,德育测评!I:I,0,0,1)</f>
        <v>70</v>
      </c>
      <c r="H104" s="64">
        <f>_xlfn.XLOOKUP(C104,文体测评!C:C,文体测评!H:H,0,0,1)</f>
        <v>54</v>
      </c>
      <c r="I104" s="64">
        <f>_xlfn.XLOOKUP(C104,文体测评!C:C,文体测评!I:I,0,0,1)</f>
        <v>77</v>
      </c>
      <c r="J104" s="72">
        <f t="shared" si="2"/>
        <v>71.107</v>
      </c>
      <c r="K104" s="64">
        <f t="shared" si="3"/>
        <v>100</v>
      </c>
      <c r="L104" s="64" t="str">
        <f>_xlfn.XLOOKUP(C104,'[1]24251-24252学年正考成绩-24计科'!$B$1:$B$65536,'[1]24251-24252学年正考成绩-24计科'!$M$1:$M$65536,0,0,1)</f>
        <v>1.78</v>
      </c>
      <c r="M104" s="64"/>
      <c r="N104" s="64" t="s">
        <v>70</v>
      </c>
      <c r="O104" s="64"/>
      <c r="P104" s="64"/>
    </row>
    <row r="105" s="57" customFormat="1" spans="1:16">
      <c r="A105" s="64">
        <v>101</v>
      </c>
      <c r="B105" s="68">
        <v>24999011</v>
      </c>
      <c r="C105" s="64" t="s">
        <v>120</v>
      </c>
      <c r="D105" s="64">
        <f>_xlfn.XLOOKUP(C105,智育测评!C:C,智育测评!G:G,0,0,1)</f>
        <v>72.54</v>
      </c>
      <c r="E105" s="64">
        <f>_xlfn.XLOOKUP(C105,智育测评!C:C,智育测评!H:H,0,0,1)</f>
        <v>125</v>
      </c>
      <c r="F105" s="64">
        <f>_xlfn.XLOOKUP(C105,德育测评!C:C,德育测评!H:H,0,0,1)</f>
        <v>72</v>
      </c>
      <c r="G105" s="64">
        <f>_xlfn.XLOOKUP(C105,德育测评!C:C,德育测评!I:I,0,0,1)</f>
        <v>16</v>
      </c>
      <c r="H105" s="64">
        <f>_xlfn.XLOOKUP(C105,文体测评!C:C,文体测评!H:H,0,0,1)</f>
        <v>59</v>
      </c>
      <c r="I105" s="64">
        <f>_xlfn.XLOOKUP(C105,文体测评!C:C,文体测评!I:I,0,0,1)</f>
        <v>44</v>
      </c>
      <c r="J105" s="72">
        <f t="shared" si="2"/>
        <v>71.078</v>
      </c>
      <c r="K105" s="64">
        <f t="shared" si="3"/>
        <v>101</v>
      </c>
      <c r="L105" s="64" t="str">
        <f>_xlfn.XLOOKUP(C105,'[1]24251-24252学年正考成绩-24计科'!$B$1:$B$65536,'[1]24251-24252学年正考成绩-24计科'!$M$1:$M$65536,0,0,1)</f>
        <v>1.64</v>
      </c>
      <c r="M105" s="64"/>
      <c r="N105" s="64" t="s">
        <v>70</v>
      </c>
      <c r="O105" s="64"/>
      <c r="P105" s="64"/>
    </row>
    <row r="106" s="57" customFormat="1" spans="1:16">
      <c r="A106" s="64">
        <v>102</v>
      </c>
      <c r="B106" s="66">
        <v>24999133</v>
      </c>
      <c r="C106" s="74" t="s">
        <v>121</v>
      </c>
      <c r="D106" s="64">
        <f>_xlfn.XLOOKUP(C106,智育测评!C:C,智育测评!G:G,0,0,1)</f>
        <v>75.05</v>
      </c>
      <c r="E106" s="64">
        <f>_xlfn.XLOOKUP(C106,智育测评!C:C,智育测评!H:H,0,0,1)</f>
        <v>100</v>
      </c>
      <c r="F106" s="64">
        <f>_xlfn.XLOOKUP(C106,德育测评!C:C,德育测评!H:H,0,0,1)</f>
        <v>67</v>
      </c>
      <c r="G106" s="64">
        <f>_xlfn.XLOOKUP(C106,德育测评!C:C,德育测评!I:I,0,0,1)</f>
        <v>97</v>
      </c>
      <c r="H106" s="64">
        <f>_xlfn.XLOOKUP(C106,文体测评!C:C,文体测评!H:H,0,0,1)</f>
        <v>50</v>
      </c>
      <c r="I106" s="64">
        <f>_xlfn.XLOOKUP(C106,文体测评!C:C,文体测评!I:I,0,0,1)</f>
        <v>118</v>
      </c>
      <c r="J106" s="72">
        <f t="shared" si="2"/>
        <v>70.935</v>
      </c>
      <c r="K106" s="64">
        <f t="shared" si="3"/>
        <v>102</v>
      </c>
      <c r="L106" s="64" t="str">
        <f>_xlfn.XLOOKUP(C106,'[1]24251-24252学年正考成绩-24计科'!$B$1:$B$65536,'[1]24251-24252学年正考成绩-24计科'!$M$1:$M$65536,0,0,1)</f>
        <v>2.10</v>
      </c>
      <c r="M106" s="64"/>
      <c r="N106" s="64" t="s">
        <v>19</v>
      </c>
      <c r="O106" s="64"/>
      <c r="P106" s="64"/>
    </row>
    <row r="107" s="57" customFormat="1" spans="1:16">
      <c r="A107" s="64">
        <v>103</v>
      </c>
      <c r="B107" s="68">
        <v>24999044</v>
      </c>
      <c r="C107" s="64" t="s">
        <v>122</v>
      </c>
      <c r="D107" s="64">
        <f>_xlfn.XLOOKUP(C107,智育测评!C:C,智育测评!G:G,0,0,1)</f>
        <v>76.03</v>
      </c>
      <c r="E107" s="64">
        <f>_xlfn.XLOOKUP(C107,智育测评!C:C,智育测评!H:H,0,0,1)</f>
        <v>88</v>
      </c>
      <c r="F107" s="64">
        <f>_xlfn.XLOOKUP(C107,德育测评!C:C,德育测评!H:H,0,0,1)</f>
        <v>63.5</v>
      </c>
      <c r="G107" s="64">
        <f>_xlfn.XLOOKUP(C107,德育测评!C:C,德育测评!I:I,0,0,1)</f>
        <v>147</v>
      </c>
      <c r="H107" s="64">
        <f>_xlfn.XLOOKUP(C107,文体测评!C:C,文体测评!H:H,0,0,1)</f>
        <v>50</v>
      </c>
      <c r="I107" s="64">
        <f>_xlfn.XLOOKUP(C107,文体测评!C:C,文体测评!I:I,0,0,1)</f>
        <v>118</v>
      </c>
      <c r="J107" s="72">
        <f t="shared" si="2"/>
        <v>70.921</v>
      </c>
      <c r="K107" s="64">
        <f t="shared" si="3"/>
        <v>103</v>
      </c>
      <c r="L107" s="64" t="str">
        <f>_xlfn.XLOOKUP(C107,'[1]24251-24252学年正考成绩-24计科'!$B$1:$B$65536,'[1]24251-24252学年正考成绩-24计科'!$M$1:$M$65536,0,0,1)</f>
        <v>2.15</v>
      </c>
      <c r="M107" s="64"/>
      <c r="N107" s="64" t="s">
        <v>19</v>
      </c>
      <c r="O107" s="64"/>
      <c r="P107" s="64"/>
    </row>
    <row r="108" s="57" customFormat="1" spans="1:16">
      <c r="A108" s="64">
        <v>104</v>
      </c>
      <c r="B108" s="66">
        <v>24999025</v>
      </c>
      <c r="C108" s="74" t="s">
        <v>123</v>
      </c>
      <c r="D108" s="64">
        <f>_xlfn.XLOOKUP(C108,智育测评!C:C,智育测评!G:G,0,0,1)</f>
        <v>75.4</v>
      </c>
      <c r="E108" s="64">
        <f>_xlfn.XLOOKUP(C108,智育测评!C:C,智育测评!H:H,0,0,1)</f>
        <v>95</v>
      </c>
      <c r="F108" s="64">
        <f>_xlfn.XLOOKUP(C108,德育测评!C:C,德育测评!H:H,0,0,1)</f>
        <v>65.5</v>
      </c>
      <c r="G108" s="64">
        <f>_xlfn.XLOOKUP(C108,德育测评!C:C,德育测评!I:I,0,0,1)</f>
        <v>118</v>
      </c>
      <c r="H108" s="64">
        <f>_xlfn.XLOOKUP(C108,文体测评!C:C,文体测评!H:H,0,0,1)</f>
        <v>50</v>
      </c>
      <c r="I108" s="64">
        <f>_xlfn.XLOOKUP(C108,文体测评!C:C,文体测评!I:I,0,0,1)</f>
        <v>118</v>
      </c>
      <c r="J108" s="72">
        <f t="shared" si="2"/>
        <v>70.88</v>
      </c>
      <c r="K108" s="64">
        <f t="shared" si="3"/>
        <v>104</v>
      </c>
      <c r="L108" s="64" t="str">
        <f>_xlfn.XLOOKUP(C108,'[1]24251-24252学年正考成绩-24计科'!$B$1:$B$65536,'[1]24251-24252学年正考成绩-24计科'!$M$1:$M$65536,0,0,1)</f>
        <v>1.96</v>
      </c>
      <c r="M108" s="64"/>
      <c r="N108" s="64" t="s">
        <v>19</v>
      </c>
      <c r="O108" s="64"/>
      <c r="P108" s="64"/>
    </row>
    <row r="109" s="57" customFormat="1" spans="1:16">
      <c r="A109" s="64">
        <v>105</v>
      </c>
      <c r="B109" s="68">
        <v>24999073</v>
      </c>
      <c r="C109" s="64" t="s">
        <v>124</v>
      </c>
      <c r="D109" s="64">
        <f>_xlfn.XLOOKUP(C109,智育测评!C:C,智育测评!G:G,0,0,1)</f>
        <v>74.89</v>
      </c>
      <c r="E109" s="64">
        <f>_xlfn.XLOOKUP(C109,智育测评!C:C,智育测评!H:H,0,0,1)</f>
        <v>102</v>
      </c>
      <c r="F109" s="64">
        <f>_xlfn.XLOOKUP(C109,德育测评!C:C,德育测评!H:H,0,0,1)</f>
        <v>66.5</v>
      </c>
      <c r="G109" s="64">
        <f>_xlfn.XLOOKUP(C109,德育测评!C:C,德育测评!I:I,0,0,1)</f>
        <v>103</v>
      </c>
      <c r="H109" s="64">
        <f>_xlfn.XLOOKUP(C109,文体测评!C:C,文体测评!H:H,0,0,1)</f>
        <v>50</v>
      </c>
      <c r="I109" s="64">
        <f>_xlfn.XLOOKUP(C109,文体测评!C:C,文体测评!I:I,0,0,1)</f>
        <v>118</v>
      </c>
      <c r="J109" s="72">
        <f t="shared" si="2"/>
        <v>70.723</v>
      </c>
      <c r="K109" s="64">
        <f t="shared" si="3"/>
        <v>105</v>
      </c>
      <c r="L109" s="64" t="str">
        <f>_xlfn.XLOOKUP(C109,'[1]24251-24252学年正考成绩-24计科'!$B$1:$B$65536,'[1]24251-24252学年正考成绩-24计科'!$M$1:$M$65536,0,0,1)</f>
        <v>2.03</v>
      </c>
      <c r="M109" s="64"/>
      <c r="N109" s="64" t="s">
        <v>70</v>
      </c>
      <c r="O109" s="64"/>
      <c r="P109" s="64"/>
    </row>
    <row r="110" s="57" customFormat="1" spans="1:16">
      <c r="A110" s="64">
        <v>106</v>
      </c>
      <c r="B110" s="66">
        <v>24999152</v>
      </c>
      <c r="C110" s="74" t="s">
        <v>125</v>
      </c>
      <c r="D110" s="64">
        <f>_xlfn.XLOOKUP(C110,智育测评!C:C,智育测评!G:G,0,0,1)</f>
        <v>76.09</v>
      </c>
      <c r="E110" s="64">
        <f>_xlfn.XLOOKUP(C110,智育测评!C:C,智育测评!H:H,0,0,1)</f>
        <v>87</v>
      </c>
      <c r="F110" s="64">
        <f>_xlfn.XLOOKUP(C110,德育测评!C:C,德育测评!H:H,0,0,1)</f>
        <v>62</v>
      </c>
      <c r="G110" s="64">
        <f>_xlfn.XLOOKUP(C110,德育测评!C:C,德育测评!I:I,0,0,1)</f>
        <v>165</v>
      </c>
      <c r="H110" s="64">
        <f>_xlfn.XLOOKUP(C110,文体测评!C:C,文体测评!H:H,0,0,1)</f>
        <v>50</v>
      </c>
      <c r="I110" s="64">
        <f>_xlfn.XLOOKUP(C110,文体测评!C:C,文体测评!I:I,0,0,1)</f>
        <v>118</v>
      </c>
      <c r="J110" s="72">
        <f t="shared" si="2"/>
        <v>70.663</v>
      </c>
      <c r="K110" s="64">
        <f t="shared" si="3"/>
        <v>106</v>
      </c>
      <c r="L110" s="64" t="str">
        <f>_xlfn.XLOOKUP(C110,'[1]24251-24252学年正考成绩-24计科'!$B$1:$B$65536,'[1]24251-24252学年正考成绩-24计科'!$M$1:$M$65536,0,0,1)</f>
        <v>1.55</v>
      </c>
      <c r="M110" s="64"/>
      <c r="N110" s="64" t="s">
        <v>70</v>
      </c>
      <c r="O110" s="64"/>
      <c r="P110" s="64"/>
    </row>
    <row r="111" s="57" customFormat="1" spans="1:16">
      <c r="A111" s="64">
        <v>107</v>
      </c>
      <c r="B111" s="66">
        <v>24999201</v>
      </c>
      <c r="C111" s="74" t="s">
        <v>126</v>
      </c>
      <c r="D111" s="64">
        <f>_xlfn.XLOOKUP(C111,智育测评!C:C,智育测评!G:G,0,0,1)</f>
        <v>72.77</v>
      </c>
      <c r="E111" s="64">
        <f>_xlfn.XLOOKUP(C111,智育测评!C:C,智育测评!H:H,0,0,1)</f>
        <v>122</v>
      </c>
      <c r="F111" s="64">
        <f>_xlfn.XLOOKUP(C111,德育测评!C:C,德育测评!H:H,0,0,1)</f>
        <v>70</v>
      </c>
      <c r="G111" s="64">
        <f>_xlfn.XLOOKUP(C111,德育测评!C:C,德育测评!I:I,0,0,1)</f>
        <v>52</v>
      </c>
      <c r="H111" s="64">
        <f>_xlfn.XLOOKUP(C111,文体测评!C:C,文体测评!H:H,0,0,1)</f>
        <v>57</v>
      </c>
      <c r="I111" s="64">
        <f>_xlfn.XLOOKUP(C111,文体测评!C:C,文体测评!I:I,0,0,1)</f>
        <v>55</v>
      </c>
      <c r="J111" s="72">
        <f t="shared" si="2"/>
        <v>70.639</v>
      </c>
      <c r="K111" s="64">
        <f t="shared" si="3"/>
        <v>107</v>
      </c>
      <c r="L111" s="64" t="str">
        <f>_xlfn.XLOOKUP(C111,'[1]24251-24252学年正考成绩-24计科'!$B$1:$B$65536,'[1]24251-24252学年正考成绩-24计科'!$M$1:$M$65536,0,0,1)</f>
        <v>1.90</v>
      </c>
      <c r="M111" s="64"/>
      <c r="N111" s="64" t="s">
        <v>70</v>
      </c>
      <c r="O111" s="64"/>
      <c r="P111" s="64"/>
    </row>
    <row r="112" s="57" customFormat="1" spans="1:16">
      <c r="A112" s="64">
        <v>108</v>
      </c>
      <c r="B112" s="66">
        <v>24999128</v>
      </c>
      <c r="C112" s="74" t="s">
        <v>127</v>
      </c>
      <c r="D112" s="64">
        <f>_xlfn.XLOOKUP(C112,智育测评!C:C,智育测评!G:G,0,0,1)</f>
        <v>75.18</v>
      </c>
      <c r="E112" s="64">
        <f>_xlfn.XLOOKUP(C112,智育测评!C:C,智育测评!H:H,0,0,1)</f>
        <v>98</v>
      </c>
      <c r="F112" s="64">
        <f>_xlfn.XLOOKUP(C112,德育测评!C:C,德育测评!H:H,0,0,1)</f>
        <v>64.5</v>
      </c>
      <c r="G112" s="64">
        <f>_xlfn.XLOOKUP(C112,德育测评!C:C,德育测评!I:I,0,0,1)</f>
        <v>127</v>
      </c>
      <c r="H112" s="64">
        <f>_xlfn.XLOOKUP(C112,文体测评!C:C,文体测评!H:H,0,0,1)</f>
        <v>50</v>
      </c>
      <c r="I112" s="64">
        <f>_xlfn.XLOOKUP(C112,文体测评!C:C,文体测评!I:I,0,0,1)</f>
        <v>118</v>
      </c>
      <c r="J112" s="72">
        <f t="shared" si="2"/>
        <v>70.526</v>
      </c>
      <c r="K112" s="64">
        <f t="shared" si="3"/>
        <v>108</v>
      </c>
      <c r="L112" s="64" t="str">
        <f>_xlfn.XLOOKUP(C112,'[1]24251-24252学年正考成绩-24计科'!$B$1:$B$65536,'[1]24251-24252学年正考成绩-24计科'!$M$1:$M$65536,0,0,1)</f>
        <v>2.03</v>
      </c>
      <c r="M112" s="64"/>
      <c r="N112" s="64" t="s">
        <v>70</v>
      </c>
      <c r="O112" s="64"/>
      <c r="P112" s="64"/>
    </row>
    <row r="113" s="57" customFormat="1" spans="1:16">
      <c r="A113" s="64">
        <v>109</v>
      </c>
      <c r="B113" s="53">
        <v>24999122</v>
      </c>
      <c r="C113" s="65" t="s">
        <v>128</v>
      </c>
      <c r="D113" s="64">
        <f>_xlfn.XLOOKUP(C113,智育测评!C:C,智育测评!G:G,0,0,1)</f>
        <v>73.56</v>
      </c>
      <c r="E113" s="64">
        <f>_xlfn.XLOOKUP(C113,智育测评!C:C,智育测评!H:H,0,0,1)</f>
        <v>115</v>
      </c>
      <c r="F113" s="64">
        <f>_xlfn.XLOOKUP(C113,德育测评!C:C,德育测评!H:H,0,0,1)</f>
        <v>67.5</v>
      </c>
      <c r="G113" s="64">
        <f>_xlfn.XLOOKUP(C113,德育测评!C:C,德育测评!I:I,0,0,1)</f>
        <v>95</v>
      </c>
      <c r="H113" s="64">
        <f>_xlfn.XLOOKUP(C113,文体测评!C:C,文体测评!H:H,0,0,1)</f>
        <v>55</v>
      </c>
      <c r="I113" s="64">
        <f>_xlfn.XLOOKUP(C113,文体测评!C:C,文体测评!I:I,0,0,1)</f>
        <v>68</v>
      </c>
      <c r="J113" s="72">
        <f t="shared" si="2"/>
        <v>70.492</v>
      </c>
      <c r="K113" s="64">
        <f t="shared" si="3"/>
        <v>109</v>
      </c>
      <c r="L113" s="64" t="str">
        <f>_xlfn.XLOOKUP(C113,'[1]24251-24252学年正考成绩-24计科'!$B$1:$B$65536,'[1]24251-24252学年正考成绩-24计科'!$M$1:$M$65536,0,0,1)</f>
        <v>1.94</v>
      </c>
      <c r="M113" s="64"/>
      <c r="N113" s="64" t="s">
        <v>19</v>
      </c>
      <c r="O113" s="64"/>
      <c r="P113" s="64"/>
    </row>
    <row r="114" s="57" customFormat="1" spans="1:16">
      <c r="A114" s="64">
        <v>110</v>
      </c>
      <c r="B114" s="68">
        <v>24999156</v>
      </c>
      <c r="C114" s="64" t="s">
        <v>129</v>
      </c>
      <c r="D114" s="64">
        <f>_xlfn.XLOOKUP(C114,智育测评!C:C,智育测评!G:G,0,0,1)</f>
        <v>73.18</v>
      </c>
      <c r="E114" s="64">
        <f>_xlfn.XLOOKUP(C114,智育测评!C:C,智育测评!H:H,0,0,1)</f>
        <v>118</v>
      </c>
      <c r="F114" s="64">
        <f>_xlfn.XLOOKUP(C114,德育测评!C:C,德育测评!H:H,0,0,1)</f>
        <v>69</v>
      </c>
      <c r="G114" s="64">
        <f>_xlfn.XLOOKUP(C114,德育测评!C:C,德育测评!I:I,0,0,1)</f>
        <v>80</v>
      </c>
      <c r="H114" s="64">
        <f>_xlfn.XLOOKUP(C114,文体测评!C:C,文体测评!H:H,0,0,1)</f>
        <v>53</v>
      </c>
      <c r="I114" s="64">
        <f>_xlfn.XLOOKUP(C114,文体测评!C:C,文体测评!I:I,0,0,1)</f>
        <v>87</v>
      </c>
      <c r="J114" s="72">
        <f t="shared" si="2"/>
        <v>70.326</v>
      </c>
      <c r="K114" s="64">
        <f t="shared" si="3"/>
        <v>110</v>
      </c>
      <c r="L114" s="64" t="str">
        <f>_xlfn.XLOOKUP(C114,'[1]24251-24252学年正考成绩-24计科'!$B$1:$B$65536,'[1]24251-24252学年正考成绩-24计科'!$M$1:$M$65536,0,0,1)</f>
        <v>1.89</v>
      </c>
      <c r="M114" s="64"/>
      <c r="N114" s="64" t="s">
        <v>70</v>
      </c>
      <c r="O114" s="64"/>
      <c r="P114" s="64"/>
    </row>
    <row r="115" s="57" customFormat="1" spans="1:16">
      <c r="A115" s="64">
        <v>111</v>
      </c>
      <c r="B115" s="66">
        <v>24999140</v>
      </c>
      <c r="C115" s="74" t="s">
        <v>130</v>
      </c>
      <c r="D115" s="64">
        <f>_xlfn.XLOOKUP(C115,智育测评!C:C,智育测评!G:G,0,0,1)</f>
        <v>73.11</v>
      </c>
      <c r="E115" s="64">
        <f>_xlfn.XLOOKUP(C115,智育测评!C:C,智育测评!H:H,0,0,1)</f>
        <v>119</v>
      </c>
      <c r="F115" s="64">
        <f>_xlfn.XLOOKUP(C115,德育测评!C:C,德育测评!H:H,0,0,1)</f>
        <v>66.5</v>
      </c>
      <c r="G115" s="64">
        <f>_xlfn.XLOOKUP(C115,德育测评!C:C,德育测评!I:I,0,0,1)</f>
        <v>103</v>
      </c>
      <c r="H115" s="64">
        <f>_xlfn.XLOOKUP(C115,文体测评!C:C,文体测评!H:H,0,0,1)</f>
        <v>58</v>
      </c>
      <c r="I115" s="64">
        <f>_xlfn.XLOOKUP(C115,文体测评!C:C,文体测评!I:I,0,0,1)</f>
        <v>48</v>
      </c>
      <c r="J115" s="72">
        <f t="shared" si="2"/>
        <v>70.277</v>
      </c>
      <c r="K115" s="64">
        <f t="shared" si="3"/>
        <v>111</v>
      </c>
      <c r="L115" s="64" t="str">
        <f>_xlfn.XLOOKUP(C115,'[1]24251-24252学年正考成绩-24计科'!$B$1:$B$65536,'[1]24251-24252学年正考成绩-24计科'!$M$1:$M$65536,0,0,1)</f>
        <v>1.94</v>
      </c>
      <c r="M115" s="64"/>
      <c r="N115" s="64" t="s">
        <v>70</v>
      </c>
      <c r="O115" s="64"/>
      <c r="P115" s="64"/>
    </row>
    <row r="116" s="57" customFormat="1" spans="1:16">
      <c r="A116" s="64">
        <v>112</v>
      </c>
      <c r="B116" s="68">
        <v>24999164</v>
      </c>
      <c r="C116" s="73" t="s">
        <v>131</v>
      </c>
      <c r="D116" s="64">
        <f>_xlfn.XLOOKUP(C116,智育测评!C:C,智育测评!G:G,0,0,1)</f>
        <v>74.75</v>
      </c>
      <c r="E116" s="64">
        <f>_xlfn.XLOOKUP(C116,智育测评!C:C,智育测评!H:H,0,0,1)</f>
        <v>104</v>
      </c>
      <c r="F116" s="64">
        <f>_xlfn.XLOOKUP(C116,德育测评!C:C,德育测评!H:H,0,0,1)</f>
        <v>63</v>
      </c>
      <c r="G116" s="64">
        <f>_xlfn.XLOOKUP(C116,德育测评!C:C,德育测评!I:I,0,0,1)</f>
        <v>152</v>
      </c>
      <c r="H116" s="64">
        <f>_xlfn.XLOOKUP(C116,文体测评!C:C,文体测评!H:H,0,0,1)</f>
        <v>53</v>
      </c>
      <c r="I116" s="64">
        <f>_xlfn.XLOOKUP(C116,文体测评!C:C,文体测评!I:I,0,0,1)</f>
        <v>87</v>
      </c>
      <c r="J116" s="72">
        <f t="shared" si="2"/>
        <v>70.225</v>
      </c>
      <c r="K116" s="64">
        <f t="shared" si="3"/>
        <v>112</v>
      </c>
      <c r="L116" s="64" t="str">
        <f>_xlfn.XLOOKUP(C116,'[1]24251-24252学年正考成绩-24计科'!$B$1:$B$65536,'[1]24251-24252学年正考成绩-24计科'!$M$1:$M$65536,0,0,1)</f>
        <v>2.13</v>
      </c>
      <c r="M116" s="64"/>
      <c r="N116" s="64" t="s">
        <v>19</v>
      </c>
      <c r="O116" s="64"/>
      <c r="P116" s="64"/>
    </row>
    <row r="117" s="57" customFormat="1" spans="1:16">
      <c r="A117" s="64">
        <v>113</v>
      </c>
      <c r="B117" s="66">
        <v>24999030</v>
      </c>
      <c r="C117" s="67" t="s">
        <v>132</v>
      </c>
      <c r="D117" s="64">
        <f>_xlfn.XLOOKUP(C117,智育测评!C:C,智育测评!G:G,0,0,1)</f>
        <v>69.59</v>
      </c>
      <c r="E117" s="64">
        <f>_xlfn.XLOOKUP(C117,智育测评!C:C,智育测评!H:H,0,0,1)</f>
        <v>148</v>
      </c>
      <c r="F117" s="64">
        <f>_xlfn.XLOOKUP(C117,德育测评!C:C,德育测评!H:H,0,0,1)</f>
        <v>74</v>
      </c>
      <c r="G117" s="64">
        <f>_xlfn.XLOOKUP(C117,德育测评!C:C,德育测评!I:I,0,0,1)</f>
        <v>8</v>
      </c>
      <c r="H117" s="64">
        <f>_xlfn.XLOOKUP(C117,文体测评!C:C,文体测评!H:H,0,0,1)</f>
        <v>66.5</v>
      </c>
      <c r="I117" s="64">
        <f>_xlfn.XLOOKUP(C117,文体测评!C:C,文体测评!I:I,0,0,1)</f>
        <v>16</v>
      </c>
      <c r="J117" s="72">
        <f t="shared" si="2"/>
        <v>70.163</v>
      </c>
      <c r="K117" s="64">
        <f t="shared" si="3"/>
        <v>113</v>
      </c>
      <c r="L117" s="64" t="str">
        <f>_xlfn.XLOOKUP(C117,'[1]24251-24252学年正考成绩-24计科'!$B$1:$B$65536,'[1]24251-24252学年正考成绩-24计科'!$M$1:$M$65536,0,0,1)</f>
        <v>1.57</v>
      </c>
      <c r="M117" s="64"/>
      <c r="N117" s="64" t="s">
        <v>70</v>
      </c>
      <c r="O117" s="64"/>
      <c r="P117" s="64"/>
    </row>
    <row r="118" s="57" customFormat="1" spans="1:16">
      <c r="A118" s="64">
        <v>114</v>
      </c>
      <c r="B118" s="68">
        <v>24999109</v>
      </c>
      <c r="C118" s="64" t="s">
        <v>133</v>
      </c>
      <c r="D118" s="64">
        <f>_xlfn.XLOOKUP(C118,智育测评!C:C,智育测评!G:G,0,0,1)</f>
        <v>74.04</v>
      </c>
      <c r="E118" s="64">
        <f>_xlfn.XLOOKUP(C118,智育测评!C:C,智育测评!H:H,0,0,1)</f>
        <v>105</v>
      </c>
      <c r="F118" s="64">
        <f>_xlfn.XLOOKUP(C118,德育测评!C:C,德育测评!H:H,0,0,1)</f>
        <v>66.5</v>
      </c>
      <c r="G118" s="64">
        <f>_xlfn.XLOOKUP(C118,德育测评!C:C,德育测评!I:I,0,0,1)</f>
        <v>103</v>
      </c>
      <c r="H118" s="64">
        <f>_xlfn.XLOOKUP(C118,文体测评!C:C,文体测评!H:H,0,0,1)</f>
        <v>50</v>
      </c>
      <c r="I118" s="64">
        <f>_xlfn.XLOOKUP(C118,文体测评!C:C,文体测评!I:I,0,0,1)</f>
        <v>118</v>
      </c>
      <c r="J118" s="72">
        <f t="shared" si="2"/>
        <v>70.128</v>
      </c>
      <c r="K118" s="64">
        <f t="shared" si="3"/>
        <v>114</v>
      </c>
      <c r="L118" s="64" t="str">
        <f>_xlfn.XLOOKUP(C118,'[1]24251-24252学年正考成绩-24计科'!$B$1:$B$65536,'[1]24251-24252学年正考成绩-24计科'!$M$1:$M$65536,0,0,1)</f>
        <v>1.98</v>
      </c>
      <c r="M118" s="64"/>
      <c r="N118" s="64" t="s">
        <v>19</v>
      </c>
      <c r="O118" s="64"/>
      <c r="P118" s="64"/>
    </row>
    <row r="119" s="57" customFormat="1" spans="1:16">
      <c r="A119" s="64">
        <v>115</v>
      </c>
      <c r="B119" s="53">
        <v>24999024</v>
      </c>
      <c r="C119" s="65" t="s">
        <v>134</v>
      </c>
      <c r="D119" s="64">
        <f>_xlfn.XLOOKUP(C119,智育测评!C:C,智育测评!G:G,0,0,1)</f>
        <v>72.96</v>
      </c>
      <c r="E119" s="64">
        <f>_xlfn.XLOOKUP(C119,智育测评!C:C,智育测评!H:H,0,0,1)</f>
        <v>120</v>
      </c>
      <c r="F119" s="64">
        <f>_xlfn.XLOOKUP(C119,德育测评!C:C,德育测评!H:H,0,0,1)</f>
        <v>70</v>
      </c>
      <c r="G119" s="64">
        <f>_xlfn.XLOOKUP(C119,德育测评!C:C,德育测评!I:I,0,0,1)</f>
        <v>52</v>
      </c>
      <c r="H119" s="64">
        <f>_xlfn.XLOOKUP(C119,文体测评!C:C,文体测评!H:H,0,0,1)</f>
        <v>50</v>
      </c>
      <c r="I119" s="64">
        <f>_xlfn.XLOOKUP(C119,文体测评!C:C,文体测评!I:I,0,0,1)</f>
        <v>118</v>
      </c>
      <c r="J119" s="72">
        <f t="shared" si="2"/>
        <v>70.072</v>
      </c>
      <c r="K119" s="64">
        <f t="shared" si="3"/>
        <v>115</v>
      </c>
      <c r="L119" s="64" t="str">
        <f>_xlfn.XLOOKUP(C119,'[1]24251-24252学年正考成绩-24计科'!$B$1:$B$65536,'[1]24251-24252学年正考成绩-24计科'!$M$1:$M$65536,0,0,1)</f>
        <v>1.95</v>
      </c>
      <c r="M119" s="64"/>
      <c r="N119" s="64" t="s">
        <v>70</v>
      </c>
      <c r="O119" s="64"/>
      <c r="P119" s="64"/>
    </row>
    <row r="120" s="57" customFormat="1" spans="1:16">
      <c r="A120" s="64">
        <v>116</v>
      </c>
      <c r="B120" s="53">
        <v>24999043</v>
      </c>
      <c r="C120" s="65" t="s">
        <v>135</v>
      </c>
      <c r="D120" s="64">
        <f>_xlfn.XLOOKUP(C120,智育测评!C:C,智育测评!G:G,0,0,1)</f>
        <v>73.64</v>
      </c>
      <c r="E120" s="64">
        <f>_xlfn.XLOOKUP(C120,智育测评!C:C,智育测评!H:H,0,0,1)</f>
        <v>113</v>
      </c>
      <c r="F120" s="64">
        <f>_xlfn.XLOOKUP(C120,德育测评!C:C,德育测评!H:H,0,0,1)</f>
        <v>67</v>
      </c>
      <c r="G120" s="64">
        <f>_xlfn.XLOOKUP(C120,德育测评!C:C,德育测评!I:I,0,0,1)</f>
        <v>97</v>
      </c>
      <c r="H120" s="64">
        <f>_xlfn.XLOOKUP(C120,文体测评!C:C,文体测评!H:H,0,0,1)</f>
        <v>50</v>
      </c>
      <c r="I120" s="64">
        <f>_xlfn.XLOOKUP(C120,文体测评!C:C,文体测评!I:I,0,0,1)</f>
        <v>118</v>
      </c>
      <c r="J120" s="72">
        <f t="shared" si="2"/>
        <v>69.948</v>
      </c>
      <c r="K120" s="64">
        <f t="shared" si="3"/>
        <v>116</v>
      </c>
      <c r="L120" s="64" t="str">
        <f>_xlfn.XLOOKUP(C120,'[1]24251-24252学年正考成绩-24计科'!$B$1:$B$65536,'[1]24251-24252学年正考成绩-24计科'!$M$1:$M$65536,0,0,1)</f>
        <v>1.98</v>
      </c>
      <c r="M120" s="64"/>
      <c r="N120" s="64" t="s">
        <v>19</v>
      </c>
      <c r="O120" s="64"/>
      <c r="P120" s="64"/>
    </row>
    <row r="121" s="57" customFormat="1" spans="1:16">
      <c r="A121" s="64">
        <v>117</v>
      </c>
      <c r="B121" s="53">
        <v>24999107</v>
      </c>
      <c r="C121" s="65" t="s">
        <v>136</v>
      </c>
      <c r="D121" s="64">
        <f>_xlfn.XLOOKUP(C121,智育测评!C:C,智育测评!G:G,0,0,1)</f>
        <v>73.92</v>
      </c>
      <c r="E121" s="64">
        <f>_xlfn.XLOOKUP(C121,智育测评!C:C,智育测评!H:H,0,0,1)</f>
        <v>108</v>
      </c>
      <c r="F121" s="64">
        <f>_xlfn.XLOOKUP(C121,德育测评!C:C,德育测评!H:H,0,0,1)</f>
        <v>65</v>
      </c>
      <c r="G121" s="64">
        <f>_xlfn.XLOOKUP(C121,德育测评!C:C,德育测评!I:I,0,0,1)</f>
        <v>123</v>
      </c>
      <c r="H121" s="64">
        <f>_xlfn.XLOOKUP(C121,文体测评!C:C,文体测评!H:H,0,0,1)</f>
        <v>50</v>
      </c>
      <c r="I121" s="64">
        <f>_xlfn.XLOOKUP(C121,文体测评!C:C,文体测评!I:I,0,0,1)</f>
        <v>118</v>
      </c>
      <c r="J121" s="72">
        <f t="shared" si="2"/>
        <v>69.744</v>
      </c>
      <c r="K121" s="64">
        <f t="shared" si="3"/>
        <v>117</v>
      </c>
      <c r="L121" s="64" t="str">
        <f>_xlfn.XLOOKUP(C121,'[1]24251-24252学年正考成绩-24计科'!$B$1:$B$65536,'[1]24251-24252学年正考成绩-24计科'!$M$1:$M$65536,0,0,1)</f>
        <v>1.95</v>
      </c>
      <c r="M121" s="64"/>
      <c r="N121" s="64" t="s">
        <v>70</v>
      </c>
      <c r="O121" s="64"/>
      <c r="P121" s="64"/>
    </row>
    <row r="122" s="57" customFormat="1" spans="1:16">
      <c r="A122" s="64">
        <v>118</v>
      </c>
      <c r="B122" s="68">
        <v>24999111</v>
      </c>
      <c r="C122" s="64" t="s">
        <v>137</v>
      </c>
      <c r="D122" s="64">
        <f>_xlfn.XLOOKUP(C122,智育测评!C:C,智育测评!G:G,0,0,1)</f>
        <v>75.27</v>
      </c>
      <c r="E122" s="64">
        <f>_xlfn.XLOOKUP(C122,智育测评!C:C,智育测评!H:H,0,0,1)</f>
        <v>96</v>
      </c>
      <c r="F122" s="64">
        <f>_xlfn.XLOOKUP(C122,德育测评!C:C,德育测评!H:H,0,0,1)</f>
        <v>60</v>
      </c>
      <c r="G122" s="64">
        <f>_xlfn.XLOOKUP(C122,德育测评!C:C,德育测评!I:I,0,0,1)</f>
        <v>183</v>
      </c>
      <c r="H122" s="64">
        <f>_xlfn.XLOOKUP(C122,文体测评!C:C,文体测评!H:H,0,0,1)</f>
        <v>50</v>
      </c>
      <c r="I122" s="64">
        <f>_xlfn.XLOOKUP(C122,文体测评!C:C,文体测评!I:I,0,0,1)</f>
        <v>118</v>
      </c>
      <c r="J122" s="72">
        <f t="shared" si="2"/>
        <v>69.689</v>
      </c>
      <c r="K122" s="64">
        <f t="shared" si="3"/>
        <v>118</v>
      </c>
      <c r="L122" s="64" t="str">
        <f>_xlfn.XLOOKUP(C122,'[1]24251-24252学年正考成绩-24计科'!$B$1:$B$65536,'[1]24251-24252学年正考成绩-24计科'!$M$1:$M$65536,0,0,1)</f>
        <v>1.99</v>
      </c>
      <c r="M122" s="64"/>
      <c r="N122" s="64" t="s">
        <v>19</v>
      </c>
      <c r="O122" s="64"/>
      <c r="P122" s="64"/>
    </row>
    <row r="123" s="57" customFormat="1" spans="1:16">
      <c r="A123" s="64">
        <v>119</v>
      </c>
      <c r="B123" s="66">
        <v>24999143</v>
      </c>
      <c r="C123" s="74" t="s">
        <v>138</v>
      </c>
      <c r="D123" s="64">
        <f>_xlfn.XLOOKUP(C123,智育测评!C:C,智育测评!G:G,0,0,1)</f>
        <v>73.58</v>
      </c>
      <c r="E123" s="64">
        <f>_xlfn.XLOOKUP(C123,智育测评!C:C,智育测评!H:H,0,0,1)</f>
        <v>114</v>
      </c>
      <c r="F123" s="64">
        <f>_xlfn.XLOOKUP(C123,德育测评!C:C,德育测评!H:H,0,0,1)</f>
        <v>65</v>
      </c>
      <c r="G123" s="64">
        <f>_xlfn.XLOOKUP(C123,德育测评!C:C,德育测评!I:I,0,0,1)</f>
        <v>123</v>
      </c>
      <c r="H123" s="64">
        <f>_xlfn.XLOOKUP(C123,文体测评!C:C,文体测评!H:H,0,0,1)</f>
        <v>50</v>
      </c>
      <c r="I123" s="64">
        <f>_xlfn.XLOOKUP(C123,文体测评!C:C,文体测评!I:I,0,0,1)</f>
        <v>118</v>
      </c>
      <c r="J123" s="72">
        <f t="shared" si="2"/>
        <v>69.506</v>
      </c>
      <c r="K123" s="64">
        <f t="shared" si="3"/>
        <v>119</v>
      </c>
      <c r="L123" s="64" t="str">
        <f>_xlfn.XLOOKUP(C123,'[1]24251-24252学年正考成绩-24计科'!$B$1:$B$65536,'[1]24251-24252学年正考成绩-24计科'!$M$1:$M$65536,0,0,1)</f>
        <v>1.90</v>
      </c>
      <c r="M123" s="64"/>
      <c r="N123" s="64" t="s">
        <v>70</v>
      </c>
      <c r="O123" s="64"/>
      <c r="P123" s="64"/>
    </row>
    <row r="124" s="57" customFormat="1" spans="1:16">
      <c r="A124" s="64">
        <v>120</v>
      </c>
      <c r="B124" s="53">
        <v>24999003</v>
      </c>
      <c r="C124" s="65" t="s">
        <v>139</v>
      </c>
      <c r="D124" s="64">
        <f>_xlfn.XLOOKUP(C124,智育测评!C:C,智育测评!G:G,0,0,1)</f>
        <v>70.34</v>
      </c>
      <c r="E124" s="64">
        <f>_xlfn.XLOOKUP(C124,智育测评!C:C,智育测评!H:H,0,0,1)</f>
        <v>144</v>
      </c>
      <c r="F124" s="64">
        <f>_xlfn.XLOOKUP(C124,德育测评!C:C,德育测评!H:H,0,0,1)</f>
        <v>70</v>
      </c>
      <c r="G124" s="64">
        <f>_xlfn.XLOOKUP(C124,德育测评!C:C,德育测评!I:I,0,0,1)</f>
        <v>52</v>
      </c>
      <c r="H124" s="64">
        <f>_xlfn.XLOOKUP(C124,文体测评!C:C,文体测评!H:H,0,0,1)</f>
        <v>62.5</v>
      </c>
      <c r="I124" s="64">
        <f>_xlfn.XLOOKUP(C124,文体测评!C:C,文体测评!I:I,0,0,1)</f>
        <v>30</v>
      </c>
      <c r="J124" s="72">
        <f t="shared" si="2"/>
        <v>69.488</v>
      </c>
      <c r="K124" s="64">
        <f t="shared" si="3"/>
        <v>120</v>
      </c>
      <c r="L124" s="64" t="str">
        <f>_xlfn.XLOOKUP(C124,'[1]24251-24252学年正考成绩-24计科'!$B$1:$B$65536,'[1]24251-24252学年正考成绩-24计科'!$M$1:$M$65536,0,0,1)</f>
        <v>1.51</v>
      </c>
      <c r="M124" s="64"/>
      <c r="N124" s="64" t="s">
        <v>70</v>
      </c>
      <c r="O124" s="64"/>
      <c r="P124" s="64"/>
    </row>
    <row r="125" s="57" customFormat="1" spans="1:16">
      <c r="A125" s="64">
        <v>121</v>
      </c>
      <c r="B125" s="66">
        <v>24999136</v>
      </c>
      <c r="C125" s="74" t="s">
        <v>140</v>
      </c>
      <c r="D125" s="64">
        <f>_xlfn.XLOOKUP(C125,智育测评!C:C,智育测评!G:G,0,0,1)</f>
        <v>73.51</v>
      </c>
      <c r="E125" s="64">
        <f>_xlfn.XLOOKUP(C125,智育测评!C:C,智育测评!H:H,0,0,1)</f>
        <v>117</v>
      </c>
      <c r="F125" s="64">
        <f>_xlfn.XLOOKUP(C125,德育测评!C:C,德育测评!H:H,0,0,1)</f>
        <v>64</v>
      </c>
      <c r="G125" s="64">
        <f>_xlfn.XLOOKUP(C125,德育测评!C:C,德育测评!I:I,0,0,1)</f>
        <v>139</v>
      </c>
      <c r="H125" s="64">
        <f>_xlfn.XLOOKUP(C125,文体测评!C:C,文体测评!H:H,0,0,1)</f>
        <v>50</v>
      </c>
      <c r="I125" s="64">
        <f>_xlfn.XLOOKUP(C125,文体测评!C:C,文体测评!I:I,0,0,1)</f>
        <v>118</v>
      </c>
      <c r="J125" s="72">
        <f t="shared" si="2"/>
        <v>69.257</v>
      </c>
      <c r="K125" s="64">
        <f t="shared" si="3"/>
        <v>121</v>
      </c>
      <c r="L125" s="64" t="str">
        <f>_xlfn.XLOOKUP(C125,'[1]24251-24252学年正考成绩-24计科'!$B$1:$B$65536,'[1]24251-24252学年正考成绩-24计科'!$M$1:$M$65536,0,0,1)</f>
        <v>2.05</v>
      </c>
      <c r="M125" s="64"/>
      <c r="N125" s="64" t="s">
        <v>19</v>
      </c>
      <c r="O125" s="64"/>
      <c r="P125" s="64"/>
    </row>
    <row r="126" s="57" customFormat="1" spans="1:16">
      <c r="A126" s="64">
        <v>122</v>
      </c>
      <c r="B126" s="66">
        <v>24999171</v>
      </c>
      <c r="C126" s="74" t="s">
        <v>141</v>
      </c>
      <c r="D126" s="64">
        <f>_xlfn.XLOOKUP(C126,智育测评!C:C,智育测评!G:G,0,0,1)</f>
        <v>70.73</v>
      </c>
      <c r="E126" s="64">
        <f>_xlfn.XLOOKUP(C126,智育测评!C:C,智育测评!H:H,0,0,1)</f>
        <v>139</v>
      </c>
      <c r="F126" s="64">
        <f>_xlfn.XLOOKUP(C126,德育测评!C:C,德育测评!H:H,0,0,1)</f>
        <v>70.5</v>
      </c>
      <c r="G126" s="64">
        <f>_xlfn.XLOOKUP(C126,德育测评!C:C,德育测评!I:I,0,0,1)</f>
        <v>48</v>
      </c>
      <c r="H126" s="64">
        <f>_xlfn.XLOOKUP(C126,文体测评!C:C,文体测评!H:H,0,0,1)</f>
        <v>56</v>
      </c>
      <c r="I126" s="64">
        <f>_xlfn.XLOOKUP(C126,文体测评!C:C,文体测评!I:I,0,0,1)</f>
        <v>62</v>
      </c>
      <c r="J126" s="72">
        <f t="shared" si="2"/>
        <v>69.211</v>
      </c>
      <c r="K126" s="64">
        <f t="shared" si="3"/>
        <v>122</v>
      </c>
      <c r="L126" s="64" t="str">
        <f>_xlfn.XLOOKUP(C126,'[1]24251-24252学年正考成绩-24计科'!$B$1:$B$65536,'[1]24251-24252学年正考成绩-24计科'!$M$1:$M$65536,0,0,1)</f>
        <v>1.65</v>
      </c>
      <c r="M126" s="64"/>
      <c r="N126" s="64" t="s">
        <v>70</v>
      </c>
      <c r="O126" s="64"/>
      <c r="P126" s="64"/>
    </row>
    <row r="127" s="57" customFormat="1" spans="1:16">
      <c r="A127" s="64">
        <v>123</v>
      </c>
      <c r="B127" s="53">
        <v>24999029</v>
      </c>
      <c r="C127" s="65" t="s">
        <v>142</v>
      </c>
      <c r="D127" s="64">
        <f>_xlfn.XLOOKUP(C127,智育测评!C:C,智育测评!G:G,0,0,1)</f>
        <v>72.72</v>
      </c>
      <c r="E127" s="64">
        <f>_xlfn.XLOOKUP(C127,智育测评!C:C,智育测评!H:H,0,0,1)</f>
        <v>124</v>
      </c>
      <c r="F127" s="64">
        <f>_xlfn.XLOOKUP(C127,德育测评!C:C,德育测评!H:H,0,0,1)</f>
        <v>65.5</v>
      </c>
      <c r="G127" s="64">
        <f>_xlfn.XLOOKUP(C127,德育测评!C:C,德育测评!I:I,0,0,1)</f>
        <v>118</v>
      </c>
      <c r="H127" s="64">
        <f>_xlfn.XLOOKUP(C127,文体测评!C:C,文体测评!H:H,0,0,1)</f>
        <v>51.5</v>
      </c>
      <c r="I127" s="64">
        <f>_xlfn.XLOOKUP(C127,文体测评!C:C,文体测评!I:I,0,0,1)</f>
        <v>116</v>
      </c>
      <c r="J127" s="72">
        <f t="shared" si="2"/>
        <v>69.154</v>
      </c>
      <c r="K127" s="64">
        <f t="shared" si="3"/>
        <v>123</v>
      </c>
      <c r="L127" s="64" t="str">
        <f>_xlfn.XLOOKUP(C127,'[1]24251-24252学年正考成绩-24计科'!$B$1:$B$65536,'[1]24251-24252学年正考成绩-24计科'!$M$1:$M$65536,0,0,1)</f>
        <v>1.61</v>
      </c>
      <c r="M127" s="64"/>
      <c r="N127" s="64" t="s">
        <v>70</v>
      </c>
      <c r="O127" s="64"/>
      <c r="P127" s="64"/>
    </row>
    <row r="128" s="57" customFormat="1" spans="1:16">
      <c r="A128" s="64">
        <v>124</v>
      </c>
      <c r="B128" s="53">
        <v>24999163</v>
      </c>
      <c r="C128" s="65" t="s">
        <v>143</v>
      </c>
      <c r="D128" s="64">
        <f>_xlfn.XLOOKUP(C128,智育测评!C:C,智育测评!G:G,0,0,1)</f>
        <v>73.54</v>
      </c>
      <c r="E128" s="64">
        <f>_xlfn.XLOOKUP(C128,智育测评!C:C,智育测评!H:H,0,0,1)</f>
        <v>116</v>
      </c>
      <c r="F128" s="64">
        <f>_xlfn.XLOOKUP(C128,德育测评!C:C,德育测评!H:H,0,0,1)</f>
        <v>63</v>
      </c>
      <c r="G128" s="64">
        <f>_xlfn.XLOOKUP(C128,德育测评!C:C,德育测评!I:I,0,0,1)</f>
        <v>152</v>
      </c>
      <c r="H128" s="64">
        <f>_xlfn.XLOOKUP(C128,文体测评!C:C,文体测评!H:H,0,0,1)</f>
        <v>50</v>
      </c>
      <c r="I128" s="64">
        <f>_xlfn.XLOOKUP(C128,文体测评!C:C,文体测评!I:I,0,0,1)</f>
        <v>118</v>
      </c>
      <c r="J128" s="72">
        <f t="shared" si="2"/>
        <v>69.078</v>
      </c>
      <c r="K128" s="64">
        <f t="shared" si="3"/>
        <v>124</v>
      </c>
      <c r="L128" s="64" t="str">
        <f>_xlfn.XLOOKUP(C128,'[1]24251-24252学年正考成绩-24计科'!$B$1:$B$65536,'[1]24251-24252学年正考成绩-24计科'!$M$1:$M$65536,0,0,1)</f>
        <v>1.92</v>
      </c>
      <c r="M128" s="64"/>
      <c r="N128" s="64" t="s">
        <v>19</v>
      </c>
      <c r="O128" s="64"/>
      <c r="P128" s="64"/>
    </row>
    <row r="129" s="57" customFormat="1" spans="1:16">
      <c r="A129" s="64">
        <v>125</v>
      </c>
      <c r="B129" s="53">
        <v>24198034</v>
      </c>
      <c r="C129" s="65" t="s">
        <v>144</v>
      </c>
      <c r="D129" s="64">
        <f>_xlfn.XLOOKUP(C129,智育测评!C:C,智育测评!G:G,0,0,1)</f>
        <v>73.76</v>
      </c>
      <c r="E129" s="64">
        <f>_xlfn.XLOOKUP(C129,智育测评!C:C,智育测评!H:H,0,0,1)</f>
        <v>109</v>
      </c>
      <c r="F129" s="64">
        <f>_xlfn.XLOOKUP(C129,德育测评!C:C,德育测评!H:H,0,0,1)</f>
        <v>61.5</v>
      </c>
      <c r="G129" s="64">
        <f>_xlfn.XLOOKUP(C129,德育测评!C:C,德育测评!I:I,0,0,1)</f>
        <v>171</v>
      </c>
      <c r="H129" s="64">
        <f>_xlfn.XLOOKUP(C129,文体测评!C:C,文体测评!H:H,0,0,1)</f>
        <v>50</v>
      </c>
      <c r="I129" s="64">
        <f>_xlfn.XLOOKUP(C129,文体测评!C:C,文体测评!I:I,0,0,1)</f>
        <v>118</v>
      </c>
      <c r="J129" s="72">
        <f t="shared" si="2"/>
        <v>68.932</v>
      </c>
      <c r="K129" s="64">
        <f t="shared" si="3"/>
        <v>125</v>
      </c>
      <c r="L129" s="64" t="str">
        <f>_xlfn.XLOOKUP(C129,'[1]24251-24252学年正考成绩-24计科'!$B$1:$B$65536,'[1]24251-24252学年正考成绩-24计科'!$M$1:$M$65536,0,0,1)</f>
        <v>1.81</v>
      </c>
      <c r="M129" s="64"/>
      <c r="N129" s="64" t="s">
        <v>70</v>
      </c>
      <c r="O129" s="64"/>
      <c r="P129" s="64"/>
    </row>
    <row r="130" s="57" customFormat="1" spans="1:16">
      <c r="A130" s="64">
        <v>126</v>
      </c>
      <c r="B130" s="53">
        <v>24999117</v>
      </c>
      <c r="C130" s="65" t="s">
        <v>145</v>
      </c>
      <c r="D130" s="64">
        <f>_xlfn.XLOOKUP(C130,智育测评!C:C,智育测评!G:G,0,0,1)</f>
        <v>71.61</v>
      </c>
      <c r="E130" s="64">
        <f>_xlfn.XLOOKUP(C130,智育测评!C:C,智育测评!H:H,0,0,1)</f>
        <v>131</v>
      </c>
      <c r="F130" s="64">
        <f>_xlfn.XLOOKUP(C130,德育测评!C:C,德育测评!H:H,0,0,1)</f>
        <v>67</v>
      </c>
      <c r="G130" s="64">
        <f>_xlfn.XLOOKUP(C130,德育测评!C:C,德育测评!I:I,0,0,1)</f>
        <v>97</v>
      </c>
      <c r="H130" s="64">
        <f>_xlfn.XLOOKUP(C130,文体测评!C:C,文体测评!H:H,0,0,1)</f>
        <v>53.5</v>
      </c>
      <c r="I130" s="64">
        <f>_xlfn.XLOOKUP(C130,文体测评!C:C,文体测评!I:I,0,0,1)</f>
        <v>86</v>
      </c>
      <c r="J130" s="72">
        <f t="shared" si="2"/>
        <v>68.877</v>
      </c>
      <c r="K130" s="64">
        <f t="shared" si="3"/>
        <v>126</v>
      </c>
      <c r="L130" s="64" t="str">
        <f>_xlfn.XLOOKUP(C130,'[1]24251-24252学年正考成绩-24计科'!$B$1:$B$65536,'[1]24251-24252学年正考成绩-24计科'!$M$1:$M$65536,0,0,1)</f>
        <v>1.76</v>
      </c>
      <c r="M130" s="64"/>
      <c r="N130" s="64" t="s">
        <v>70</v>
      </c>
      <c r="O130" s="64"/>
      <c r="P130" s="64"/>
    </row>
    <row r="131" s="57" customFormat="1" spans="1:16">
      <c r="A131" s="64">
        <v>127</v>
      </c>
      <c r="B131" s="68">
        <v>24999060</v>
      </c>
      <c r="C131" s="64" t="s">
        <v>146</v>
      </c>
      <c r="D131" s="64">
        <f>_xlfn.XLOOKUP(C131,智育测评!C:C,智育测评!G:G,0,0,1)</f>
        <v>70.36</v>
      </c>
      <c r="E131" s="64">
        <f>_xlfn.XLOOKUP(C131,智育测评!C:C,智育测评!H:H,0,0,1)</f>
        <v>143</v>
      </c>
      <c r="F131" s="64">
        <f>_xlfn.XLOOKUP(C131,德育测评!C:C,德育测评!H:H,0,0,1)</f>
        <v>69</v>
      </c>
      <c r="G131" s="64">
        <f>_xlfn.XLOOKUP(C131,德育测评!C:C,德育测评!I:I,0,0,1)</f>
        <v>80</v>
      </c>
      <c r="H131" s="64">
        <f>_xlfn.XLOOKUP(C131,文体测评!C:C,文体测评!H:H,0,0,1)</f>
        <v>58</v>
      </c>
      <c r="I131" s="64">
        <f>_xlfn.XLOOKUP(C131,文体测评!C:C,文体测评!I:I,0,0,1)</f>
        <v>48</v>
      </c>
      <c r="J131" s="72">
        <f t="shared" si="2"/>
        <v>68.852</v>
      </c>
      <c r="K131" s="64">
        <f t="shared" si="3"/>
        <v>127</v>
      </c>
      <c r="L131" s="64" t="str">
        <f>_xlfn.XLOOKUP(C131,'[1]24251-24252学年正考成绩-24计科'!$B$1:$B$65536,'[1]24251-24252学年正考成绩-24计科'!$M$1:$M$65536,0,0,1)</f>
        <v>1.66</v>
      </c>
      <c r="M131" s="64"/>
      <c r="N131" s="64" t="s">
        <v>70</v>
      </c>
      <c r="O131" s="64"/>
      <c r="P131" s="64"/>
    </row>
    <row r="132" s="57" customFormat="1" spans="1:16">
      <c r="A132" s="64">
        <v>128</v>
      </c>
      <c r="B132" s="68">
        <v>24999151</v>
      </c>
      <c r="C132" s="64" t="s">
        <v>147</v>
      </c>
      <c r="D132" s="64">
        <f>_xlfn.XLOOKUP(C132,智育测评!C:C,智育测评!G:G,0,0,1)</f>
        <v>74.83</v>
      </c>
      <c r="E132" s="64">
        <f>_xlfn.XLOOKUP(C132,智育测评!C:C,智育测评!H:H,0,0,1)</f>
        <v>103</v>
      </c>
      <c r="F132" s="64">
        <f>_xlfn.XLOOKUP(C132,德育测评!C:C,德育测评!H:H,0,0,1)</f>
        <v>57</v>
      </c>
      <c r="G132" s="64">
        <f>_xlfn.XLOOKUP(C132,德育测评!C:C,德育测评!I:I,0,0,1)</f>
        <v>195</v>
      </c>
      <c r="H132" s="64">
        <f>_xlfn.XLOOKUP(C132,文体测评!C:C,文体测评!H:H,0,0,1)</f>
        <v>50</v>
      </c>
      <c r="I132" s="64">
        <f>_xlfn.XLOOKUP(C132,文体测评!C:C,文体测评!I:I,0,0,1)</f>
        <v>118</v>
      </c>
      <c r="J132" s="72">
        <f t="shared" si="2"/>
        <v>68.781</v>
      </c>
      <c r="K132" s="64">
        <f t="shared" si="3"/>
        <v>128</v>
      </c>
      <c r="L132" s="64" t="str">
        <f>_xlfn.XLOOKUP(C132,'[1]24251-24252学年正考成绩-24计科'!$B$1:$B$65536,'[1]24251-24252学年正考成绩-24计科'!$M$1:$M$65536,0,0,1)</f>
        <v>2.10</v>
      </c>
      <c r="M132" s="64"/>
      <c r="N132" s="64" t="s">
        <v>70</v>
      </c>
      <c r="O132" s="64"/>
      <c r="P132" s="64"/>
    </row>
    <row r="133" s="57" customFormat="1" spans="1:16">
      <c r="A133" s="64">
        <v>129</v>
      </c>
      <c r="B133" s="68">
        <v>24999188</v>
      </c>
      <c r="C133" s="64" t="s">
        <v>148</v>
      </c>
      <c r="D133" s="64">
        <f>_xlfn.XLOOKUP(C133,智育测评!C:C,智育测评!G:G,0,0,1)</f>
        <v>73.67</v>
      </c>
      <c r="E133" s="64">
        <f>_xlfn.XLOOKUP(C133,智育测评!C:C,智育测评!H:H,0,0,1)</f>
        <v>112</v>
      </c>
      <c r="F133" s="64">
        <f>_xlfn.XLOOKUP(C133,德育测评!C:C,德育测评!H:H,0,0,1)</f>
        <v>61</v>
      </c>
      <c r="G133" s="64">
        <f>_xlfn.XLOOKUP(C133,德育测评!C:C,德育测评!I:I,0,0,1)</f>
        <v>175</v>
      </c>
      <c r="H133" s="64">
        <f>_xlfn.XLOOKUP(C133,文体测评!C:C,文体测评!H:H,0,0,1)</f>
        <v>50</v>
      </c>
      <c r="I133" s="64">
        <f>_xlfn.XLOOKUP(C133,文体测评!C:C,文体测评!I:I,0,0,1)</f>
        <v>118</v>
      </c>
      <c r="J133" s="72">
        <f t="shared" ref="J133:J196" si="4">D133*0.7+F133*0.2+H133*0.1</f>
        <v>68.769</v>
      </c>
      <c r="K133" s="64">
        <f t="shared" ref="K133:K196" si="5">RANK(J133,J:J,0)</f>
        <v>129</v>
      </c>
      <c r="L133" s="64" t="str">
        <f>_xlfn.XLOOKUP(C133,'[1]24251-24252学年正考成绩-24计科'!$B$1:$B$65536,'[1]24251-24252学年正考成绩-24计科'!$M$1:$M$65536,0,0,1)</f>
        <v>1.78</v>
      </c>
      <c r="M133" s="64"/>
      <c r="N133" s="64" t="s">
        <v>70</v>
      </c>
      <c r="O133" s="64"/>
      <c r="P133" s="64"/>
    </row>
    <row r="134" s="57" customFormat="1" spans="1:16">
      <c r="A134" s="64">
        <v>130</v>
      </c>
      <c r="B134" s="66">
        <v>24999013</v>
      </c>
      <c r="C134" s="74" t="s">
        <v>149</v>
      </c>
      <c r="D134" s="64">
        <f>_xlfn.XLOOKUP(C134,智育测评!C:C,智育测评!G:G,0,0,1)</f>
        <v>72.76</v>
      </c>
      <c r="E134" s="64">
        <f>_xlfn.XLOOKUP(C134,智育测评!C:C,智育测评!H:H,0,0,1)</f>
        <v>123</v>
      </c>
      <c r="F134" s="64">
        <f>_xlfn.XLOOKUP(C134,德育测评!C:C,德育测评!H:H,0,0,1)</f>
        <v>62</v>
      </c>
      <c r="G134" s="64">
        <f>_xlfn.XLOOKUP(C134,德育测评!C:C,德育测评!I:I,0,0,1)</f>
        <v>165</v>
      </c>
      <c r="H134" s="64">
        <f>_xlfn.XLOOKUP(C134,文体测评!C:C,文体测评!H:H,0,0,1)</f>
        <v>54</v>
      </c>
      <c r="I134" s="64">
        <f>_xlfn.XLOOKUP(C134,文体测评!C:C,文体测评!I:I,0,0,1)</f>
        <v>77</v>
      </c>
      <c r="J134" s="72">
        <f t="shared" si="4"/>
        <v>68.732</v>
      </c>
      <c r="K134" s="64">
        <f t="shared" si="5"/>
        <v>130</v>
      </c>
      <c r="L134" s="64" t="str">
        <f>_xlfn.XLOOKUP(C134,'[1]24251-24252学年正考成绩-24计科'!$B$1:$B$65536,'[1]24251-24252学年正考成绩-24计科'!$M$1:$M$65536,0,0,1)</f>
        <v>1.94</v>
      </c>
      <c r="M134" s="64"/>
      <c r="N134" s="64" t="s">
        <v>19</v>
      </c>
      <c r="O134" s="64"/>
      <c r="P134" s="64"/>
    </row>
    <row r="135" s="57" customFormat="1" spans="1:16">
      <c r="A135" s="64">
        <v>131</v>
      </c>
      <c r="B135" s="66">
        <v>24999054</v>
      </c>
      <c r="C135" s="74" t="s">
        <v>150</v>
      </c>
      <c r="D135" s="64">
        <f>_xlfn.XLOOKUP(C135,智育测评!C:C,智育测评!G:G,0,0,1)</f>
        <v>71.47</v>
      </c>
      <c r="E135" s="64">
        <f>_xlfn.XLOOKUP(C135,智育测评!C:C,智育测评!H:H,0,0,1)</f>
        <v>133</v>
      </c>
      <c r="F135" s="64">
        <f>_xlfn.XLOOKUP(C135,德育测评!C:C,德育测评!H:H,0,0,1)</f>
        <v>66</v>
      </c>
      <c r="G135" s="64">
        <f>_xlfn.XLOOKUP(C135,德育测评!C:C,德育测评!I:I,0,0,1)</f>
        <v>110</v>
      </c>
      <c r="H135" s="64">
        <f>_xlfn.XLOOKUP(C135,文体测评!C:C,文体测评!H:H,0,0,1)</f>
        <v>54</v>
      </c>
      <c r="I135" s="64">
        <f>_xlfn.XLOOKUP(C135,文体测评!C:C,文体测评!I:I,0,0,1)</f>
        <v>77</v>
      </c>
      <c r="J135" s="72">
        <f t="shared" si="4"/>
        <v>68.629</v>
      </c>
      <c r="K135" s="64">
        <f t="shared" si="5"/>
        <v>131</v>
      </c>
      <c r="L135" s="64" t="str">
        <f>_xlfn.XLOOKUP(C135,'[1]24251-24252学年正考成绩-24计科'!$B$1:$B$65536,'[1]24251-24252学年正考成绩-24计科'!$M$1:$M$65536,0,0,1)</f>
        <v>1.72</v>
      </c>
      <c r="M135" s="64"/>
      <c r="N135" s="64" t="s">
        <v>70</v>
      </c>
      <c r="O135" s="64"/>
      <c r="P135" s="64"/>
    </row>
    <row r="136" s="57" customFormat="1" spans="1:16">
      <c r="A136" s="64">
        <v>132</v>
      </c>
      <c r="B136" s="68">
        <v>24999068</v>
      </c>
      <c r="C136" s="64" t="s">
        <v>151</v>
      </c>
      <c r="D136" s="64">
        <f>_xlfn.XLOOKUP(C136,智育测评!C:C,智育测评!G:G,0,0,1)</f>
        <v>73.94</v>
      </c>
      <c r="E136" s="64">
        <f>_xlfn.XLOOKUP(C136,智育测评!C:C,智育测评!H:H,0,0,1)</f>
        <v>107</v>
      </c>
      <c r="F136" s="64">
        <f>_xlfn.XLOOKUP(C136,德育测评!C:C,德育测评!H:H,0,0,1)</f>
        <v>58</v>
      </c>
      <c r="G136" s="64">
        <f>_xlfn.XLOOKUP(C136,德育测评!C:C,德育测评!I:I,0,0,1)</f>
        <v>192</v>
      </c>
      <c r="H136" s="64">
        <f>_xlfn.XLOOKUP(C136,文体测评!C:C,文体测评!H:H,0,0,1)</f>
        <v>50</v>
      </c>
      <c r="I136" s="64">
        <f>_xlfn.XLOOKUP(C136,文体测评!C:C,文体测评!I:I,0,0,1)</f>
        <v>118</v>
      </c>
      <c r="J136" s="72">
        <f t="shared" si="4"/>
        <v>68.358</v>
      </c>
      <c r="K136" s="64">
        <f t="shared" si="5"/>
        <v>132</v>
      </c>
      <c r="L136" s="64" t="str">
        <f>_xlfn.XLOOKUP(C136,'[1]24251-24252学年正考成绩-24计科'!$B$1:$B$65536,'[1]24251-24252学年正考成绩-24计科'!$M$1:$M$65536,0,0,1)</f>
        <v>1.90</v>
      </c>
      <c r="M136" s="64"/>
      <c r="N136" s="64" t="s">
        <v>19</v>
      </c>
      <c r="O136" s="64"/>
      <c r="P136" s="64"/>
    </row>
    <row r="137" s="57" customFormat="1" spans="1:16">
      <c r="A137" s="64">
        <v>133</v>
      </c>
      <c r="B137" s="68">
        <v>24999004</v>
      </c>
      <c r="C137" s="64" t="s">
        <v>152</v>
      </c>
      <c r="D137" s="64">
        <f>_xlfn.XLOOKUP(C137,智育测评!C:C,智育测评!G:G,0,0,1)</f>
        <v>70.61</v>
      </c>
      <c r="E137" s="64">
        <f>_xlfn.XLOOKUP(C137,智育测评!C:C,智育测评!H:H,0,0,1)</f>
        <v>141</v>
      </c>
      <c r="F137" s="64">
        <f>_xlfn.XLOOKUP(C137,德育测评!C:C,德育测评!H:H,0,0,1)</f>
        <v>66.5</v>
      </c>
      <c r="G137" s="64">
        <f>_xlfn.XLOOKUP(C137,德育测评!C:C,德育测评!I:I,0,0,1)</f>
        <v>103</v>
      </c>
      <c r="H137" s="64">
        <f>_xlfn.XLOOKUP(C137,文体测评!C:C,文体测评!H:H,0,0,1)</f>
        <v>55</v>
      </c>
      <c r="I137" s="64">
        <f>_xlfn.XLOOKUP(C137,文体测评!C:C,文体测评!I:I,0,0,1)</f>
        <v>68</v>
      </c>
      <c r="J137" s="72">
        <f t="shared" si="4"/>
        <v>68.227</v>
      </c>
      <c r="K137" s="64">
        <f t="shared" si="5"/>
        <v>133</v>
      </c>
      <c r="L137" s="64" t="str">
        <f>_xlfn.XLOOKUP(C137,'[1]24251-24252学年正考成绩-24计科'!$B$1:$B$65536,'[1]24251-24252学年正考成绩-24计科'!$M$1:$M$65536,0,0,1)</f>
        <v>1.59</v>
      </c>
      <c r="M137" s="64"/>
      <c r="N137" s="64" t="s">
        <v>70</v>
      </c>
      <c r="O137" s="64"/>
      <c r="P137" s="64"/>
    </row>
    <row r="138" s="57" customFormat="1" spans="1:16">
      <c r="A138" s="64">
        <v>134</v>
      </c>
      <c r="B138" s="53">
        <v>24999058</v>
      </c>
      <c r="C138" s="65" t="s">
        <v>153</v>
      </c>
      <c r="D138" s="64">
        <f>_xlfn.XLOOKUP(C138,智育测评!C:C,智育测评!G:G,0,0,1)</f>
        <v>67.74</v>
      </c>
      <c r="E138" s="64">
        <f>_xlfn.XLOOKUP(C138,智育测评!C:C,智育测评!H:H,0,0,1)</f>
        <v>163</v>
      </c>
      <c r="F138" s="64">
        <f>_xlfn.XLOOKUP(C138,德育测评!C:C,德育测评!H:H,0,0,1)</f>
        <v>72</v>
      </c>
      <c r="G138" s="64">
        <f>_xlfn.XLOOKUP(C138,德育测评!C:C,德育测评!I:I,0,0,1)</f>
        <v>16</v>
      </c>
      <c r="H138" s="64">
        <f>_xlfn.XLOOKUP(C138,文体测评!C:C,文体测评!H:H,0,0,1)</f>
        <v>63.5</v>
      </c>
      <c r="I138" s="64">
        <f>_xlfn.XLOOKUP(C138,文体测评!C:C,文体测评!I:I,0,0,1)</f>
        <v>25</v>
      </c>
      <c r="J138" s="72">
        <f t="shared" si="4"/>
        <v>68.168</v>
      </c>
      <c r="K138" s="64">
        <f t="shared" si="5"/>
        <v>134</v>
      </c>
      <c r="L138" s="64" t="str">
        <f>_xlfn.XLOOKUP(C138,'[1]24251-24252学年正考成绩-24计科'!$B$1:$B$65536,'[1]24251-24252学年正考成绩-24计科'!$M$1:$M$65536,0,0,1)</f>
        <v>1.47</v>
      </c>
      <c r="M138" s="64"/>
      <c r="N138" s="64" t="s">
        <v>70</v>
      </c>
      <c r="O138" s="64"/>
      <c r="P138" s="64"/>
    </row>
    <row r="139" s="57" customFormat="1" spans="1:16">
      <c r="A139" s="64">
        <v>135</v>
      </c>
      <c r="B139" s="68">
        <v>24999021</v>
      </c>
      <c r="C139" s="64" t="s">
        <v>154</v>
      </c>
      <c r="D139" s="64">
        <f>_xlfn.XLOOKUP(C139,智育测评!C:C,智育测评!G:G,0,0,1)</f>
        <v>72.06</v>
      </c>
      <c r="E139" s="64">
        <f>_xlfn.XLOOKUP(C139,智育测评!C:C,智育测评!H:H,0,0,1)</f>
        <v>128</v>
      </c>
      <c r="F139" s="64">
        <f>_xlfn.XLOOKUP(C139,德育测评!C:C,德育测评!H:H,0,0,1)</f>
        <v>63</v>
      </c>
      <c r="G139" s="64">
        <f>_xlfn.XLOOKUP(C139,德育测评!C:C,德育测评!I:I,0,0,1)</f>
        <v>152</v>
      </c>
      <c r="H139" s="64">
        <f>_xlfn.XLOOKUP(C139,文体测评!C:C,文体测评!H:H,0,0,1)</f>
        <v>50</v>
      </c>
      <c r="I139" s="64">
        <f>_xlfn.XLOOKUP(C139,文体测评!C:C,文体测评!I:I,0,0,1)</f>
        <v>118</v>
      </c>
      <c r="J139" s="72">
        <f t="shared" si="4"/>
        <v>68.042</v>
      </c>
      <c r="K139" s="64">
        <f t="shared" si="5"/>
        <v>135</v>
      </c>
      <c r="L139" s="64" t="str">
        <f>_xlfn.XLOOKUP(C139,'[1]24251-24252学年正考成绩-24计科'!$B$1:$B$65536,'[1]24251-24252学年正考成绩-24计科'!$M$1:$M$65536,0,0,1)</f>
        <v>1.78</v>
      </c>
      <c r="M139" s="64"/>
      <c r="N139" s="64" t="s">
        <v>70</v>
      </c>
      <c r="O139" s="64"/>
      <c r="P139" s="64"/>
    </row>
    <row r="140" s="57" customFormat="1" spans="1:16">
      <c r="A140" s="64">
        <v>136</v>
      </c>
      <c r="B140" s="68">
        <v>24999177</v>
      </c>
      <c r="C140" s="64" t="s">
        <v>155</v>
      </c>
      <c r="D140" s="64">
        <f>_xlfn.XLOOKUP(C140,智育测评!C:C,智育测评!G:G,0,0,1)</f>
        <v>72.34</v>
      </c>
      <c r="E140" s="64">
        <f>_xlfn.XLOOKUP(C140,智育测评!C:C,智育测评!H:H,0,0,1)</f>
        <v>126</v>
      </c>
      <c r="F140" s="64">
        <f>_xlfn.XLOOKUP(C140,德育测评!C:C,德育测评!H:H,0,0,1)</f>
        <v>62</v>
      </c>
      <c r="G140" s="64">
        <f>_xlfn.XLOOKUP(C140,德育测评!C:C,德育测评!I:I,0,0,1)</f>
        <v>165</v>
      </c>
      <c r="H140" s="64">
        <f>_xlfn.XLOOKUP(C140,文体测评!C:C,文体测评!H:H,0,0,1)</f>
        <v>50</v>
      </c>
      <c r="I140" s="64">
        <f>_xlfn.XLOOKUP(C140,文体测评!C:C,文体测评!I:I,0,0,1)</f>
        <v>118</v>
      </c>
      <c r="J140" s="72">
        <f t="shared" si="4"/>
        <v>68.038</v>
      </c>
      <c r="K140" s="64">
        <f t="shared" si="5"/>
        <v>136</v>
      </c>
      <c r="L140" s="64" t="str">
        <f>_xlfn.XLOOKUP(C140,'[1]24251-24252学年正考成绩-24计科'!$B$1:$B$65536,'[1]24251-24252学年正考成绩-24计科'!$M$1:$M$65536,0,0,1)</f>
        <v>1.78</v>
      </c>
      <c r="M140" s="64"/>
      <c r="N140" s="64" t="s">
        <v>70</v>
      </c>
      <c r="O140" s="64"/>
      <c r="P140" s="64"/>
    </row>
    <row r="141" s="57" customFormat="1" spans="1:16">
      <c r="A141" s="64">
        <v>137</v>
      </c>
      <c r="B141" s="53">
        <v>24999023</v>
      </c>
      <c r="C141" s="65" t="s">
        <v>156</v>
      </c>
      <c r="D141" s="64">
        <f>_xlfn.XLOOKUP(C141,智育测评!C:C,智育测评!G:G,0,0,1)</f>
        <v>70.89</v>
      </c>
      <c r="E141" s="64">
        <f>_xlfn.XLOOKUP(C141,智育测评!C:C,智育测评!H:H,0,0,1)</f>
        <v>136</v>
      </c>
      <c r="F141" s="64">
        <f>_xlfn.XLOOKUP(C141,德育测评!C:C,德育测评!H:H,0,0,1)</f>
        <v>67</v>
      </c>
      <c r="G141" s="64">
        <f>_xlfn.XLOOKUP(C141,德育测评!C:C,德育测评!I:I,0,0,1)</f>
        <v>97</v>
      </c>
      <c r="H141" s="64">
        <f>_xlfn.XLOOKUP(C141,文体测评!C:C,文体测评!H:H,0,0,1)</f>
        <v>50</v>
      </c>
      <c r="I141" s="64">
        <f>_xlfn.XLOOKUP(C141,文体测评!C:C,文体测评!I:I,0,0,1)</f>
        <v>118</v>
      </c>
      <c r="J141" s="72">
        <f t="shared" si="4"/>
        <v>68.023</v>
      </c>
      <c r="K141" s="64">
        <f t="shared" si="5"/>
        <v>137</v>
      </c>
      <c r="L141" s="64" t="str">
        <f>_xlfn.XLOOKUP(C141,'[1]24251-24252学年正考成绩-24计科'!$B$1:$B$65536,'[1]24251-24252学年正考成绩-24计科'!$M$1:$M$65536,0,0,1)</f>
        <v>1.70</v>
      </c>
      <c r="M141" s="64"/>
      <c r="N141" s="64" t="s">
        <v>70</v>
      </c>
      <c r="O141" s="64"/>
      <c r="P141" s="64"/>
    </row>
    <row r="142" s="57" customFormat="1" spans="1:16">
      <c r="A142" s="64">
        <v>138</v>
      </c>
      <c r="B142" s="68">
        <v>24999183</v>
      </c>
      <c r="C142" s="64" t="s">
        <v>157</v>
      </c>
      <c r="D142" s="64">
        <f>_xlfn.XLOOKUP(C142,智育测评!C:C,智育测评!G:G,0,0,1)</f>
        <v>71.84</v>
      </c>
      <c r="E142" s="64">
        <f>_xlfn.XLOOKUP(C142,智育测评!C:C,智育测评!H:H,0,0,1)</f>
        <v>130</v>
      </c>
      <c r="F142" s="64">
        <f>_xlfn.XLOOKUP(C142,德育测评!C:C,德育测评!H:H,0,0,1)</f>
        <v>63.5</v>
      </c>
      <c r="G142" s="64">
        <f>_xlfn.XLOOKUP(C142,德育测评!C:C,德育测评!I:I,0,0,1)</f>
        <v>147</v>
      </c>
      <c r="H142" s="64">
        <f>_xlfn.XLOOKUP(C142,文体测评!C:C,文体测评!H:H,0,0,1)</f>
        <v>50</v>
      </c>
      <c r="I142" s="64">
        <f>_xlfn.XLOOKUP(C142,文体测评!C:C,文体测评!I:I,0,0,1)</f>
        <v>118</v>
      </c>
      <c r="J142" s="72">
        <f t="shared" si="4"/>
        <v>67.988</v>
      </c>
      <c r="K142" s="64">
        <f t="shared" si="5"/>
        <v>138</v>
      </c>
      <c r="L142" s="64" t="str">
        <f>_xlfn.XLOOKUP(C142,'[1]24251-24252学年正考成绩-24计科'!$B$1:$B$65536,'[1]24251-24252学年正考成绩-24计科'!$M$1:$M$65536,0,0,1)</f>
        <v>1.78</v>
      </c>
      <c r="M142" s="64"/>
      <c r="N142" s="64" t="s">
        <v>19</v>
      </c>
      <c r="O142" s="64"/>
      <c r="P142" s="64"/>
    </row>
    <row r="143" s="57" customFormat="1" spans="1:16">
      <c r="A143" s="64">
        <v>139</v>
      </c>
      <c r="B143" s="66">
        <v>24999189</v>
      </c>
      <c r="C143" s="74" t="s">
        <v>158</v>
      </c>
      <c r="D143" s="64">
        <f>_xlfn.XLOOKUP(C143,智育测评!C:C,智育测评!G:G,0,0,1)</f>
        <v>71.61</v>
      </c>
      <c r="E143" s="64">
        <f>_xlfn.XLOOKUP(C143,智育测评!C:C,智育测评!H:H,0,0,1)</f>
        <v>131</v>
      </c>
      <c r="F143" s="64">
        <f>_xlfn.XLOOKUP(C143,德育测评!C:C,德育测评!H:H,0,0,1)</f>
        <v>64</v>
      </c>
      <c r="G143" s="64">
        <f>_xlfn.XLOOKUP(C143,德育测评!C:C,德育测评!I:I,0,0,1)</f>
        <v>139</v>
      </c>
      <c r="H143" s="64">
        <f>_xlfn.XLOOKUP(C143,文体测评!C:C,文体测评!H:H,0,0,1)</f>
        <v>50</v>
      </c>
      <c r="I143" s="64">
        <f>_xlfn.XLOOKUP(C143,文体测评!C:C,文体测评!I:I,0,0,1)</f>
        <v>118</v>
      </c>
      <c r="J143" s="72">
        <f t="shared" si="4"/>
        <v>67.927</v>
      </c>
      <c r="K143" s="64">
        <f t="shared" si="5"/>
        <v>139</v>
      </c>
      <c r="L143" s="64" t="str">
        <f>_xlfn.XLOOKUP(C143,'[1]24251-24252学年正考成绩-24计科'!$B$1:$B$65536,'[1]24251-24252学年正考成绩-24计科'!$M$1:$M$65536,0,0,1)</f>
        <v>1.73</v>
      </c>
      <c r="M143" s="64"/>
      <c r="N143" s="64" t="s">
        <v>70</v>
      </c>
      <c r="O143" s="64"/>
      <c r="P143" s="64"/>
    </row>
    <row r="144" s="57" customFormat="1" spans="1:16">
      <c r="A144" s="64">
        <v>140</v>
      </c>
      <c r="B144" s="53">
        <v>24999108</v>
      </c>
      <c r="C144" s="65" t="s">
        <v>159</v>
      </c>
      <c r="D144" s="64">
        <f>_xlfn.XLOOKUP(C144,智育测评!C:C,智育测评!G:G,0,0,1)</f>
        <v>69.91</v>
      </c>
      <c r="E144" s="64">
        <f>_xlfn.XLOOKUP(C144,智育测评!C:C,智育测评!H:H,0,0,1)</f>
        <v>147</v>
      </c>
      <c r="F144" s="64">
        <f>_xlfn.XLOOKUP(C144,德育测评!C:C,德育测评!H:H,0,0,1)</f>
        <v>68</v>
      </c>
      <c r="G144" s="64">
        <f>_xlfn.XLOOKUP(C144,德育测评!C:C,德育测评!I:I,0,0,1)</f>
        <v>85</v>
      </c>
      <c r="H144" s="64">
        <f>_xlfn.XLOOKUP(C144,文体测评!C:C,文体测评!H:H,0,0,1)</f>
        <v>53</v>
      </c>
      <c r="I144" s="64">
        <f>_xlfn.XLOOKUP(C144,文体测评!C:C,文体测评!I:I,0,0,1)</f>
        <v>87</v>
      </c>
      <c r="J144" s="72">
        <f t="shared" si="4"/>
        <v>67.837</v>
      </c>
      <c r="K144" s="64">
        <f t="shared" si="5"/>
        <v>140</v>
      </c>
      <c r="L144" s="64" t="str">
        <f>_xlfn.XLOOKUP(C144,'[1]24251-24252学年正考成绩-24计科'!$B$1:$B$65536,'[1]24251-24252学年正考成绩-24计科'!$M$1:$M$65536,0,0,1)</f>
        <v>1.56</v>
      </c>
      <c r="M144" s="64"/>
      <c r="N144" s="64" t="s">
        <v>70</v>
      </c>
      <c r="O144" s="64"/>
      <c r="P144" s="64"/>
    </row>
    <row r="145" s="57" customFormat="1" spans="1:16">
      <c r="A145" s="64">
        <v>141</v>
      </c>
      <c r="B145" s="53">
        <v>24999072</v>
      </c>
      <c r="C145" s="65" t="s">
        <v>160</v>
      </c>
      <c r="D145" s="64">
        <f>_xlfn.XLOOKUP(C145,智育测评!C:C,智育测评!G:G,0,0,1)</f>
        <v>70.31</v>
      </c>
      <c r="E145" s="64">
        <f>_xlfn.XLOOKUP(C145,智育测评!C:C,智育测评!H:H,0,0,1)</f>
        <v>146</v>
      </c>
      <c r="F145" s="64">
        <f>_xlfn.XLOOKUP(C145,德育测评!C:C,德育测评!H:H,0,0,1)</f>
        <v>66</v>
      </c>
      <c r="G145" s="64">
        <f>_xlfn.XLOOKUP(C145,德育测评!C:C,德育测评!I:I,0,0,1)</f>
        <v>110</v>
      </c>
      <c r="H145" s="64">
        <f>_xlfn.XLOOKUP(C145,文体测评!C:C,文体测评!H:H,0,0,1)</f>
        <v>54</v>
      </c>
      <c r="I145" s="64">
        <f>_xlfn.XLOOKUP(C145,文体测评!C:C,文体测评!I:I,0,0,1)</f>
        <v>77</v>
      </c>
      <c r="J145" s="72">
        <f t="shared" si="4"/>
        <v>67.817</v>
      </c>
      <c r="K145" s="64">
        <f t="shared" si="5"/>
        <v>141</v>
      </c>
      <c r="L145" s="64" t="str">
        <f>_xlfn.XLOOKUP(C145,'[1]24251-24252学年正考成绩-24计科'!$B$1:$B$65536,'[1]24251-24252学年正考成绩-24计科'!$M$1:$M$65536,0,0,1)</f>
        <v>1.54</v>
      </c>
      <c r="M145" s="64"/>
      <c r="N145" s="64" t="s">
        <v>70</v>
      </c>
      <c r="O145" s="64"/>
      <c r="P145" s="64"/>
    </row>
    <row r="146" s="57" customFormat="1" spans="1:16">
      <c r="A146" s="64">
        <v>142</v>
      </c>
      <c r="B146" s="66">
        <v>24999062</v>
      </c>
      <c r="C146" s="74" t="s">
        <v>161</v>
      </c>
      <c r="D146" s="64">
        <f>_xlfn.XLOOKUP(C146,智育测评!C:C,智育测评!G:G,0,0,1)</f>
        <v>70.86</v>
      </c>
      <c r="E146" s="64">
        <f>_xlfn.XLOOKUP(C146,智育测评!C:C,智育测评!H:H,0,0,1)</f>
        <v>137</v>
      </c>
      <c r="F146" s="64">
        <f>_xlfn.XLOOKUP(C146,德育测评!C:C,德育测评!H:H,0,0,1)</f>
        <v>63.5</v>
      </c>
      <c r="G146" s="64">
        <f>_xlfn.XLOOKUP(C146,德育测评!C:C,德育测评!I:I,0,0,1)</f>
        <v>147</v>
      </c>
      <c r="H146" s="64">
        <f>_xlfn.XLOOKUP(C146,文体测评!C:C,文体测评!H:H,0,0,1)</f>
        <v>53</v>
      </c>
      <c r="I146" s="64">
        <f>_xlfn.XLOOKUP(C146,文体测评!C:C,文体测评!I:I,0,0,1)</f>
        <v>87</v>
      </c>
      <c r="J146" s="72">
        <f t="shared" si="4"/>
        <v>67.602</v>
      </c>
      <c r="K146" s="64">
        <f t="shared" si="5"/>
        <v>142</v>
      </c>
      <c r="L146" s="64" t="str">
        <f>_xlfn.XLOOKUP(C146,'[1]24251-24252学年正考成绩-24计科'!$B$1:$B$65536,'[1]24251-24252学年正考成绩-24计科'!$M$1:$M$65536,0,0,1)</f>
        <v>1.64</v>
      </c>
      <c r="M146" s="64"/>
      <c r="N146" s="64" t="s">
        <v>70</v>
      </c>
      <c r="O146" s="64"/>
      <c r="P146" s="64"/>
    </row>
    <row r="147" s="57" customFormat="1" spans="1:16">
      <c r="A147" s="64">
        <v>143</v>
      </c>
      <c r="B147" s="53">
        <v>24999154</v>
      </c>
      <c r="C147" s="65" t="s">
        <v>162</v>
      </c>
      <c r="D147" s="64">
        <f>_xlfn.XLOOKUP(C147,智育测评!C:C,智育测评!G:G,0,0,1)</f>
        <v>71.95</v>
      </c>
      <c r="E147" s="64">
        <f>_xlfn.XLOOKUP(C147,智育测评!C:C,智育测评!H:H,0,0,1)</f>
        <v>129</v>
      </c>
      <c r="F147" s="64">
        <f>_xlfn.XLOOKUP(C147,德育测评!C:C,德育测评!H:H,0,0,1)</f>
        <v>60</v>
      </c>
      <c r="G147" s="64">
        <f>_xlfn.XLOOKUP(C147,德育测评!C:C,德育测评!I:I,0,0,1)</f>
        <v>183</v>
      </c>
      <c r="H147" s="64">
        <f>_xlfn.XLOOKUP(C147,文体测评!C:C,文体测评!H:H,0,0,1)</f>
        <v>52</v>
      </c>
      <c r="I147" s="64">
        <f>_xlfn.XLOOKUP(C147,文体测评!C:C,文体测评!I:I,0,0,1)</f>
        <v>112</v>
      </c>
      <c r="J147" s="72">
        <f t="shared" si="4"/>
        <v>67.565</v>
      </c>
      <c r="K147" s="64">
        <f t="shared" si="5"/>
        <v>143</v>
      </c>
      <c r="L147" s="64" t="str">
        <f>_xlfn.XLOOKUP(C147,'[1]24251-24252学年正考成绩-24计科'!$B$1:$B$65536,'[1]24251-24252学年正考成绩-24计科'!$M$1:$M$65536,0,0,1)</f>
        <v>1.74</v>
      </c>
      <c r="M147" s="64"/>
      <c r="N147" s="64" t="s">
        <v>70</v>
      </c>
      <c r="O147" s="64"/>
      <c r="P147" s="64"/>
    </row>
    <row r="148" s="57" customFormat="1" spans="1:16">
      <c r="A148" s="64">
        <v>144</v>
      </c>
      <c r="B148" s="53">
        <v>24999094</v>
      </c>
      <c r="C148" s="65" t="s">
        <v>163</v>
      </c>
      <c r="D148" s="64">
        <f>_xlfn.XLOOKUP(C148,智育测评!C:C,智育测评!G:G,0,0,1)</f>
        <v>68.36</v>
      </c>
      <c r="E148" s="64">
        <f>_xlfn.XLOOKUP(C148,智育测评!C:C,智育测评!H:H,0,0,1)</f>
        <v>157</v>
      </c>
      <c r="F148" s="64">
        <f>_xlfn.XLOOKUP(C148,德育测评!C:C,德育测评!H:H,0,0,1)</f>
        <v>72</v>
      </c>
      <c r="G148" s="64">
        <f>_xlfn.XLOOKUP(C148,德育测评!C:C,德育测评!I:I,0,0,1)</f>
        <v>16</v>
      </c>
      <c r="H148" s="64">
        <f>_xlfn.XLOOKUP(C148,文体测评!C:C,文体测评!H:H,0,0,1)</f>
        <v>52</v>
      </c>
      <c r="I148" s="64">
        <f>_xlfn.XLOOKUP(C148,文体测评!C:C,文体测评!I:I,0,0,1)</f>
        <v>112</v>
      </c>
      <c r="J148" s="72">
        <f t="shared" si="4"/>
        <v>67.452</v>
      </c>
      <c r="K148" s="64">
        <f t="shared" si="5"/>
        <v>144</v>
      </c>
      <c r="L148" s="64" t="str">
        <f>_xlfn.XLOOKUP(C148,'[1]24251-24252学年正考成绩-24计科'!$B$1:$B$65536,'[1]24251-24252学年正考成绩-24计科'!$M$1:$M$65536,0,0,1)</f>
        <v>1.39</v>
      </c>
      <c r="M148" s="64"/>
      <c r="N148" s="64" t="s">
        <v>70</v>
      </c>
      <c r="O148" s="64"/>
      <c r="P148" s="64"/>
    </row>
    <row r="149" s="57" customFormat="1" spans="1:16">
      <c r="A149" s="64">
        <v>145</v>
      </c>
      <c r="B149" s="53">
        <v>24999053</v>
      </c>
      <c r="C149" s="65" t="s">
        <v>164</v>
      </c>
      <c r="D149" s="64">
        <f>_xlfn.XLOOKUP(C149,智育测评!C:C,智育测评!G:G,0,0,1)</f>
        <v>71.11</v>
      </c>
      <c r="E149" s="64">
        <f>_xlfn.XLOOKUP(C149,智育测评!C:C,智育测评!H:H,0,0,1)</f>
        <v>134</v>
      </c>
      <c r="F149" s="64">
        <f>_xlfn.XLOOKUP(C149,德育测评!C:C,德育测评!H:H,0,0,1)</f>
        <v>62.5</v>
      </c>
      <c r="G149" s="64">
        <f>_xlfn.XLOOKUP(C149,德育测评!C:C,德育测评!I:I,0,0,1)</f>
        <v>157</v>
      </c>
      <c r="H149" s="64">
        <f>_xlfn.XLOOKUP(C149,文体测评!C:C,文体测评!H:H,0,0,1)</f>
        <v>50</v>
      </c>
      <c r="I149" s="64">
        <f>_xlfn.XLOOKUP(C149,文体测评!C:C,文体测评!I:I,0,0,1)</f>
        <v>118</v>
      </c>
      <c r="J149" s="72">
        <f t="shared" si="4"/>
        <v>67.277</v>
      </c>
      <c r="K149" s="64">
        <f t="shared" si="5"/>
        <v>145</v>
      </c>
      <c r="L149" s="64" t="str">
        <f>_xlfn.XLOOKUP(C149,'[1]24251-24252学年正考成绩-24计科'!$B$1:$B$65536,'[1]24251-24252学年正考成绩-24计科'!$M$1:$M$65536,0,0,1)</f>
        <v>1.69</v>
      </c>
      <c r="M149" s="64"/>
      <c r="N149" s="64" t="s">
        <v>19</v>
      </c>
      <c r="O149" s="64"/>
      <c r="P149" s="64"/>
    </row>
    <row r="150" s="57" customFormat="1" spans="1:16">
      <c r="A150" s="64">
        <v>146</v>
      </c>
      <c r="B150" s="68">
        <v>24999096</v>
      </c>
      <c r="C150" s="64" t="s">
        <v>165</v>
      </c>
      <c r="D150" s="64">
        <f>_xlfn.XLOOKUP(C150,智育测评!C:C,智育测评!G:G,0,0,1)</f>
        <v>70.32</v>
      </c>
      <c r="E150" s="64">
        <f>_xlfn.XLOOKUP(C150,智育测评!C:C,智育测评!H:H,0,0,1)</f>
        <v>145</v>
      </c>
      <c r="F150" s="64">
        <f>_xlfn.XLOOKUP(C150,德育测评!C:C,德育测评!H:H,0,0,1)</f>
        <v>63.5</v>
      </c>
      <c r="G150" s="64">
        <f>_xlfn.XLOOKUP(C150,德育测评!C:C,德育测评!I:I,0,0,1)</f>
        <v>147</v>
      </c>
      <c r="H150" s="64">
        <f>_xlfn.XLOOKUP(C150,文体测评!C:C,文体测评!H:H,0,0,1)</f>
        <v>53</v>
      </c>
      <c r="I150" s="64">
        <f>_xlfn.XLOOKUP(C150,文体测评!C:C,文体测评!I:I,0,0,1)</f>
        <v>87</v>
      </c>
      <c r="J150" s="72">
        <f t="shared" si="4"/>
        <v>67.224</v>
      </c>
      <c r="K150" s="64">
        <f t="shared" si="5"/>
        <v>146</v>
      </c>
      <c r="L150" s="64" t="str">
        <f>_xlfn.XLOOKUP(C150,'[1]24251-24252学年正考成绩-24计科'!$B$1:$B$65536,'[1]24251-24252学年正考成绩-24计科'!$M$1:$M$65536,0,0,1)</f>
        <v>1.69</v>
      </c>
      <c r="M150" s="64"/>
      <c r="N150" s="64" t="s">
        <v>70</v>
      </c>
      <c r="O150" s="64"/>
      <c r="P150" s="64"/>
    </row>
    <row r="151" s="57" customFormat="1" spans="1:16">
      <c r="A151" s="64">
        <v>147</v>
      </c>
      <c r="B151" s="53">
        <v>24999172</v>
      </c>
      <c r="C151" s="65" t="s">
        <v>166</v>
      </c>
      <c r="D151" s="64">
        <f>_xlfn.XLOOKUP(C151,智育测评!C:C,智育测评!G:G,0,0,1)</f>
        <v>68.16</v>
      </c>
      <c r="E151" s="64">
        <f>_xlfn.XLOOKUP(C151,智育测评!C:C,智育测评!H:H,0,0,1)</f>
        <v>160</v>
      </c>
      <c r="F151" s="64">
        <f>_xlfn.XLOOKUP(C151,德育测评!C:C,德育测评!H:H,0,0,1)</f>
        <v>70</v>
      </c>
      <c r="G151" s="64">
        <f>_xlfn.XLOOKUP(C151,德育测评!C:C,德育测评!I:I,0,0,1)</f>
        <v>52</v>
      </c>
      <c r="H151" s="64">
        <f>_xlfn.XLOOKUP(C151,文体测评!C:C,文体测评!H:H,0,0,1)</f>
        <v>55</v>
      </c>
      <c r="I151" s="64">
        <f>_xlfn.XLOOKUP(C151,文体测评!C:C,文体测评!I:I,0,0,1)</f>
        <v>68</v>
      </c>
      <c r="J151" s="72">
        <f t="shared" si="4"/>
        <v>67.212</v>
      </c>
      <c r="K151" s="64">
        <f t="shared" si="5"/>
        <v>147</v>
      </c>
      <c r="L151" s="64" t="str">
        <f>_xlfn.XLOOKUP(C151,'[1]24251-24252学年正考成绩-24计科'!$B$1:$B$65536,'[1]24251-24252学年正考成绩-24计科'!$M$1:$M$65536,0,0,1)</f>
        <v>1.50</v>
      </c>
      <c r="M151" s="64"/>
      <c r="N151" s="64" t="s">
        <v>70</v>
      </c>
      <c r="O151" s="64"/>
      <c r="P151" s="64"/>
    </row>
    <row r="152" s="57" customFormat="1" spans="1:16">
      <c r="A152" s="64">
        <v>148</v>
      </c>
      <c r="B152" s="68">
        <v>24999198</v>
      </c>
      <c r="C152" s="64" t="s">
        <v>167</v>
      </c>
      <c r="D152" s="64">
        <f>_xlfn.XLOOKUP(C152,智育测评!C:C,智育测评!G:G,0,0,1)</f>
        <v>70.42</v>
      </c>
      <c r="E152" s="64">
        <f>_xlfn.XLOOKUP(C152,智育测评!C:C,智育测评!H:H,0,0,1)</f>
        <v>142</v>
      </c>
      <c r="F152" s="64">
        <f>_xlfn.XLOOKUP(C152,德育测评!C:C,德育测评!H:H,0,0,1)</f>
        <v>62</v>
      </c>
      <c r="G152" s="64">
        <f>_xlfn.XLOOKUP(C152,德育测评!C:C,德育测评!I:I,0,0,1)</f>
        <v>165</v>
      </c>
      <c r="H152" s="64">
        <f>_xlfn.XLOOKUP(C152,文体测评!C:C,文体测评!H:H,0,0,1)</f>
        <v>54</v>
      </c>
      <c r="I152" s="64">
        <f>_xlfn.XLOOKUP(C152,文体测评!C:C,文体测评!I:I,0,0,1)</f>
        <v>77</v>
      </c>
      <c r="J152" s="72">
        <f t="shared" si="4"/>
        <v>67.094</v>
      </c>
      <c r="K152" s="64">
        <f t="shared" si="5"/>
        <v>148</v>
      </c>
      <c r="L152" s="64" t="str">
        <f>_xlfn.XLOOKUP(C152,'[1]24251-24252学年正考成绩-24计科'!$B$1:$B$65536,'[1]24251-24252学年正考成绩-24计科'!$M$1:$M$65536,0,0,1)</f>
        <v>1.64</v>
      </c>
      <c r="M152" s="64"/>
      <c r="N152" s="64" t="s">
        <v>70</v>
      </c>
      <c r="O152" s="64"/>
      <c r="P152" s="64"/>
    </row>
    <row r="153" s="57" customFormat="1" spans="1:16">
      <c r="A153" s="64">
        <v>149</v>
      </c>
      <c r="B153" s="53">
        <v>24999039</v>
      </c>
      <c r="C153" s="65" t="s">
        <v>168</v>
      </c>
      <c r="D153" s="64">
        <f>_xlfn.XLOOKUP(C153,智育测评!C:C,智育测评!G:G,0,0,1)</f>
        <v>71.06</v>
      </c>
      <c r="E153" s="64">
        <f>_xlfn.XLOOKUP(C153,智育测评!C:C,智育测评!H:H,0,0,1)</f>
        <v>135</v>
      </c>
      <c r="F153" s="64">
        <f>_xlfn.XLOOKUP(C153,德育测评!C:C,德育测评!H:H,0,0,1)</f>
        <v>60</v>
      </c>
      <c r="G153" s="64">
        <f>_xlfn.XLOOKUP(C153,德育测评!C:C,德育测评!I:I,0,0,1)</f>
        <v>183</v>
      </c>
      <c r="H153" s="64">
        <f>_xlfn.XLOOKUP(C153,文体测评!C:C,文体测评!H:H,0,0,1)</f>
        <v>53</v>
      </c>
      <c r="I153" s="64">
        <f>_xlfn.XLOOKUP(C153,文体测评!C:C,文体测评!I:I,0,0,1)</f>
        <v>87</v>
      </c>
      <c r="J153" s="72">
        <f t="shared" si="4"/>
        <v>67.042</v>
      </c>
      <c r="K153" s="64">
        <f t="shared" si="5"/>
        <v>149</v>
      </c>
      <c r="L153" s="64" t="str">
        <f>_xlfn.XLOOKUP(C153,'[1]24251-24252学年正考成绩-24计科'!$B$1:$B$65536,'[1]24251-24252学年正考成绩-24计科'!$M$1:$M$65536,0,0,1)</f>
        <v>1.76</v>
      </c>
      <c r="M153" s="64"/>
      <c r="N153" s="64" t="s">
        <v>70</v>
      </c>
      <c r="O153" s="64"/>
      <c r="P153" s="64"/>
    </row>
    <row r="154" s="57" customFormat="1" spans="1:16">
      <c r="A154" s="64">
        <v>150</v>
      </c>
      <c r="B154" s="68">
        <v>24999123</v>
      </c>
      <c r="C154" s="64" t="s">
        <v>169</v>
      </c>
      <c r="D154" s="64">
        <f>_xlfn.XLOOKUP(C154,智育测评!C:C,智育测评!G:G,0,0,1)</f>
        <v>70.67</v>
      </c>
      <c r="E154" s="64">
        <f>_xlfn.XLOOKUP(C154,智育测评!C:C,智育测评!H:H,0,0,1)</f>
        <v>140</v>
      </c>
      <c r="F154" s="64">
        <f>_xlfn.XLOOKUP(C154,德育测评!C:C,德育测评!H:H,0,0,1)</f>
        <v>61.5</v>
      </c>
      <c r="G154" s="64">
        <f>_xlfn.XLOOKUP(C154,德育测评!C:C,德育测评!I:I,0,0,1)</f>
        <v>171</v>
      </c>
      <c r="H154" s="64">
        <f>_xlfn.XLOOKUP(C154,文体测评!C:C,文体测评!H:H,0,0,1)</f>
        <v>50</v>
      </c>
      <c r="I154" s="64">
        <f>_xlfn.XLOOKUP(C154,文体测评!C:C,文体测评!I:I,0,0,1)</f>
        <v>118</v>
      </c>
      <c r="J154" s="72">
        <f t="shared" si="4"/>
        <v>66.769</v>
      </c>
      <c r="K154" s="64">
        <f t="shared" si="5"/>
        <v>150</v>
      </c>
      <c r="L154" s="64" t="str">
        <f>_xlfn.XLOOKUP(C154,'[1]24251-24252学年正考成绩-24计科'!$B$1:$B$65536,'[1]24251-24252学年正考成绩-24计科'!$M$1:$M$65536,0,0,1)</f>
        <v>1.64</v>
      </c>
      <c r="M154" s="64"/>
      <c r="N154" s="64" t="s">
        <v>70</v>
      </c>
      <c r="O154" s="64"/>
      <c r="P154" s="64"/>
    </row>
    <row r="155" s="57" customFormat="1" spans="1:16">
      <c r="A155" s="64">
        <v>151</v>
      </c>
      <c r="B155" s="53">
        <v>24999168</v>
      </c>
      <c r="C155" s="65" t="s">
        <v>170</v>
      </c>
      <c r="D155" s="64">
        <f>_xlfn.XLOOKUP(C155,智育测评!C:C,智育测评!G:G,0,0,1)</f>
        <v>70.79</v>
      </c>
      <c r="E155" s="64">
        <f>_xlfn.XLOOKUP(C155,智育测评!C:C,智育测评!H:H,0,0,1)</f>
        <v>138</v>
      </c>
      <c r="F155" s="64">
        <f>_xlfn.XLOOKUP(C155,德育测评!C:C,德育测评!H:H,0,0,1)</f>
        <v>61</v>
      </c>
      <c r="G155" s="64">
        <f>_xlfn.XLOOKUP(C155,德育测评!C:C,德育测评!I:I,0,0,1)</f>
        <v>175</v>
      </c>
      <c r="H155" s="64">
        <f>_xlfn.XLOOKUP(C155,文体测评!C:C,文体测评!H:H,0,0,1)</f>
        <v>50</v>
      </c>
      <c r="I155" s="64">
        <f>_xlfn.XLOOKUP(C155,文体测评!C:C,文体测评!I:I,0,0,1)</f>
        <v>118</v>
      </c>
      <c r="J155" s="72">
        <f t="shared" si="4"/>
        <v>66.753</v>
      </c>
      <c r="K155" s="64">
        <f t="shared" si="5"/>
        <v>151</v>
      </c>
      <c r="L155" s="64" t="str">
        <f>_xlfn.XLOOKUP(C155,'[1]24251-24252学年正考成绩-24计科'!$B$1:$B$65536,'[1]24251-24252学年正考成绩-24计科'!$M$1:$M$65536,0,0,1)</f>
        <v>1.60</v>
      </c>
      <c r="M155" s="64"/>
      <c r="N155" s="64" t="s">
        <v>70</v>
      </c>
      <c r="O155" s="64"/>
      <c r="P155" s="64"/>
    </row>
    <row r="156" s="57" customFormat="1" spans="1:16">
      <c r="A156" s="64">
        <v>152</v>
      </c>
      <c r="B156" s="68">
        <v>24999085</v>
      </c>
      <c r="C156" s="64" t="s">
        <v>171</v>
      </c>
      <c r="D156" s="64">
        <f>_xlfn.XLOOKUP(C156,智育测评!C:C,智育测评!G:G,0,0,1)</f>
        <v>69.22</v>
      </c>
      <c r="E156" s="64">
        <f>_xlfn.XLOOKUP(C156,智育测评!C:C,智育测评!H:H,0,0,1)</f>
        <v>150</v>
      </c>
      <c r="F156" s="64">
        <f>_xlfn.XLOOKUP(C156,德育测评!C:C,德育测评!H:H,0,0,1)</f>
        <v>65.5</v>
      </c>
      <c r="G156" s="64">
        <f>_xlfn.XLOOKUP(C156,德育测评!C:C,德育测评!I:I,0,0,1)</f>
        <v>118</v>
      </c>
      <c r="H156" s="64">
        <f>_xlfn.XLOOKUP(C156,文体测评!C:C,文体测评!H:H,0,0,1)</f>
        <v>50</v>
      </c>
      <c r="I156" s="64">
        <f>_xlfn.XLOOKUP(C156,文体测评!C:C,文体测评!I:I,0,0,1)</f>
        <v>118</v>
      </c>
      <c r="J156" s="72">
        <f t="shared" si="4"/>
        <v>66.554</v>
      </c>
      <c r="K156" s="64">
        <f t="shared" si="5"/>
        <v>152</v>
      </c>
      <c r="L156" s="64" t="str">
        <f>_xlfn.XLOOKUP(C156,'[1]24251-24252学年正考成绩-24计科'!$B$1:$B$65536,'[1]24251-24252学年正考成绩-24计科'!$M$1:$M$65536,0,0,1)</f>
        <v>1.66</v>
      </c>
      <c r="M156" s="64"/>
      <c r="N156" s="64" t="s">
        <v>70</v>
      </c>
      <c r="O156" s="64"/>
      <c r="P156" s="64"/>
    </row>
    <row r="157" s="57" customFormat="1" spans="1:16">
      <c r="A157" s="64">
        <v>153</v>
      </c>
      <c r="B157" s="66">
        <v>24999196</v>
      </c>
      <c r="C157" s="74" t="s">
        <v>172</v>
      </c>
      <c r="D157" s="64">
        <f>_xlfn.XLOOKUP(C157,智育测评!C:C,智育测评!G:G,0,0,1)</f>
        <v>68.99</v>
      </c>
      <c r="E157" s="64">
        <f>_xlfn.XLOOKUP(C157,智育测评!C:C,智育测评!H:H,0,0,1)</f>
        <v>152</v>
      </c>
      <c r="F157" s="64">
        <f>_xlfn.XLOOKUP(C157,德育测评!C:C,德育测评!H:H,0,0,1)</f>
        <v>65</v>
      </c>
      <c r="G157" s="64">
        <f>_xlfn.XLOOKUP(C157,德育测评!C:C,德育测评!I:I,0,0,1)</f>
        <v>123</v>
      </c>
      <c r="H157" s="64">
        <f>_xlfn.XLOOKUP(C157,文体测评!C:C,文体测评!H:H,0,0,1)</f>
        <v>50</v>
      </c>
      <c r="I157" s="64">
        <f>_xlfn.XLOOKUP(C157,文体测评!C:C,文体测评!I:I,0,0,1)</f>
        <v>118</v>
      </c>
      <c r="J157" s="72">
        <f t="shared" si="4"/>
        <v>66.293</v>
      </c>
      <c r="K157" s="64">
        <f t="shared" si="5"/>
        <v>153</v>
      </c>
      <c r="L157" s="64" t="str">
        <f>_xlfn.XLOOKUP(C157,'[1]24251-24252学年正考成绩-24计科'!$B$1:$B$65536,'[1]24251-24252学年正考成绩-24计科'!$M$1:$M$65536,0,0,1)</f>
        <v>1.55</v>
      </c>
      <c r="M157" s="64"/>
      <c r="N157" s="64" t="s">
        <v>70</v>
      </c>
      <c r="O157" s="64"/>
      <c r="P157" s="64"/>
    </row>
    <row r="158" s="57" customFormat="1" spans="1:16">
      <c r="A158" s="64">
        <v>154</v>
      </c>
      <c r="B158" s="53">
        <v>24999099</v>
      </c>
      <c r="C158" s="65" t="s">
        <v>173</v>
      </c>
      <c r="D158" s="64">
        <f>_xlfn.XLOOKUP(C158,智育测评!C:C,智育测评!G:G,0,0,1)</f>
        <v>66.43</v>
      </c>
      <c r="E158" s="64">
        <f>_xlfn.XLOOKUP(C158,智育测评!C:C,智育测评!H:H,0,0,1)</f>
        <v>172</v>
      </c>
      <c r="F158" s="64">
        <f>_xlfn.XLOOKUP(C158,德育测评!C:C,德育测评!H:H,0,0,1)</f>
        <v>72</v>
      </c>
      <c r="G158" s="64">
        <f>_xlfn.XLOOKUP(C158,德育测评!C:C,德育测评!I:I,0,0,1)</f>
        <v>16</v>
      </c>
      <c r="H158" s="64">
        <f>_xlfn.XLOOKUP(C158,文体测评!C:C,文体测评!H:H,0,0,1)</f>
        <v>53</v>
      </c>
      <c r="I158" s="64">
        <f>_xlfn.XLOOKUP(C158,文体测评!C:C,文体测评!I:I,0,0,1)</f>
        <v>87</v>
      </c>
      <c r="J158" s="72">
        <f t="shared" si="4"/>
        <v>66.201</v>
      </c>
      <c r="K158" s="64">
        <f t="shared" si="5"/>
        <v>154</v>
      </c>
      <c r="L158" s="64" t="str">
        <f>_xlfn.XLOOKUP(C158,'[1]24251-24252学年正考成绩-24计科'!$B$1:$B$65536,'[1]24251-24252学年正考成绩-24计科'!$M$1:$M$65536,0,0,1)</f>
        <v>1.34</v>
      </c>
      <c r="M158" s="64"/>
      <c r="N158" s="64" t="s">
        <v>70</v>
      </c>
      <c r="O158" s="64"/>
      <c r="P158" s="64"/>
    </row>
    <row r="159" s="57" customFormat="1" spans="1:16">
      <c r="A159" s="64">
        <v>155</v>
      </c>
      <c r="B159" s="68">
        <v>24999173</v>
      </c>
      <c r="C159" s="64" t="s">
        <v>174</v>
      </c>
      <c r="D159" s="64">
        <f>_xlfn.XLOOKUP(C159,智育测评!C:C,智育测评!G:G,0,0,1)</f>
        <v>68.55</v>
      </c>
      <c r="E159" s="64">
        <f>_xlfn.XLOOKUP(C159,智育测评!C:C,智育测评!H:H,0,0,1)</f>
        <v>156</v>
      </c>
      <c r="F159" s="64">
        <f>_xlfn.XLOOKUP(C159,德育测评!C:C,德育测评!H:H,0,0,1)</f>
        <v>62.5</v>
      </c>
      <c r="G159" s="64">
        <f>_xlfn.XLOOKUP(C159,德育测评!C:C,德育测评!I:I,0,0,1)</f>
        <v>157</v>
      </c>
      <c r="H159" s="64">
        <f>_xlfn.XLOOKUP(C159,文体测评!C:C,文体测评!H:H,0,0,1)</f>
        <v>56</v>
      </c>
      <c r="I159" s="64">
        <f>_xlfn.XLOOKUP(C159,文体测评!C:C,文体测评!I:I,0,0,1)</f>
        <v>62</v>
      </c>
      <c r="J159" s="72">
        <f t="shared" si="4"/>
        <v>66.085</v>
      </c>
      <c r="K159" s="64">
        <f t="shared" si="5"/>
        <v>155</v>
      </c>
      <c r="L159" s="64" t="str">
        <f>_xlfn.XLOOKUP(C159,'[1]24251-24252学年正考成绩-24计科'!$B$1:$B$65536,'[1]24251-24252学年正考成绩-24计科'!$M$1:$M$65536,0,0,1)</f>
        <v>1.58</v>
      </c>
      <c r="M159" s="64"/>
      <c r="N159" s="64" t="s">
        <v>70</v>
      </c>
      <c r="O159" s="64"/>
      <c r="P159" s="64"/>
    </row>
    <row r="160" s="57" customFormat="1" spans="1:16">
      <c r="A160" s="64">
        <v>156</v>
      </c>
      <c r="B160" s="66">
        <v>24999059</v>
      </c>
      <c r="C160" s="74" t="s">
        <v>175</v>
      </c>
      <c r="D160" s="64">
        <f>_xlfn.XLOOKUP(C160,智育测评!C:C,智育测评!G:G,0,0,1)</f>
        <v>66.76</v>
      </c>
      <c r="E160" s="64">
        <f>_xlfn.XLOOKUP(C160,智育测评!C:C,智育测评!H:H,0,0,1)</f>
        <v>170</v>
      </c>
      <c r="F160" s="64">
        <f>_xlfn.XLOOKUP(C160,德育测评!C:C,德育测评!H:H,0,0,1)</f>
        <v>69.5</v>
      </c>
      <c r="G160" s="64">
        <f>_xlfn.XLOOKUP(C160,德育测评!C:C,德育测评!I:I,0,0,1)</f>
        <v>70</v>
      </c>
      <c r="H160" s="64">
        <f>_xlfn.XLOOKUP(C160,文体测评!C:C,文体测评!H:H,0,0,1)</f>
        <v>53</v>
      </c>
      <c r="I160" s="64">
        <f>_xlfn.XLOOKUP(C160,文体测评!C:C,文体测评!I:I,0,0,1)</f>
        <v>87</v>
      </c>
      <c r="J160" s="72">
        <f t="shared" si="4"/>
        <v>65.932</v>
      </c>
      <c r="K160" s="64">
        <f t="shared" si="5"/>
        <v>156</v>
      </c>
      <c r="L160" s="64" t="str">
        <f>_xlfn.XLOOKUP(C160,'[1]24251-24252学年正考成绩-24计科'!$B$1:$B$65536,'[1]24251-24252学年正考成绩-24计科'!$M$1:$M$65536,0,0,1)</f>
        <v>1.28</v>
      </c>
      <c r="M160" s="64"/>
      <c r="N160" s="64" t="s">
        <v>70</v>
      </c>
      <c r="O160" s="64"/>
      <c r="P160" s="64"/>
    </row>
    <row r="161" s="57" customFormat="1" spans="1:16">
      <c r="A161" s="64">
        <v>157</v>
      </c>
      <c r="B161" s="66">
        <v>24999161</v>
      </c>
      <c r="C161" s="74" t="s">
        <v>176</v>
      </c>
      <c r="D161" s="64">
        <f>_xlfn.XLOOKUP(C161,智育测评!C:C,智育测评!G:G,0,0,1)</f>
        <v>68.72</v>
      </c>
      <c r="E161" s="64">
        <f>_xlfn.XLOOKUP(C161,智育测评!C:C,智育测评!H:H,0,0,1)</f>
        <v>155</v>
      </c>
      <c r="F161" s="64">
        <f>_xlfn.XLOOKUP(C161,德育测评!C:C,德育测评!H:H,0,0,1)</f>
        <v>64</v>
      </c>
      <c r="G161" s="64">
        <f>_xlfn.XLOOKUP(C161,德育测评!C:C,德育测评!I:I,0,0,1)</f>
        <v>139</v>
      </c>
      <c r="H161" s="64">
        <f>_xlfn.XLOOKUP(C161,文体测评!C:C,文体测评!H:H,0,0,1)</f>
        <v>50</v>
      </c>
      <c r="I161" s="64">
        <f>_xlfn.XLOOKUP(C161,文体测评!C:C,文体测评!I:I,0,0,1)</f>
        <v>118</v>
      </c>
      <c r="J161" s="72">
        <f t="shared" si="4"/>
        <v>65.904</v>
      </c>
      <c r="K161" s="64">
        <f t="shared" si="5"/>
        <v>157</v>
      </c>
      <c r="L161" s="64" t="str">
        <f>_xlfn.XLOOKUP(C161,'[1]24251-24252学年正考成绩-24计科'!$B$1:$B$65536,'[1]24251-24252学年正考成绩-24计科'!$M$1:$M$65536,0,0,1)</f>
        <v>1.60</v>
      </c>
      <c r="M161" s="64"/>
      <c r="N161" s="64" t="s">
        <v>70</v>
      </c>
      <c r="O161" s="64"/>
      <c r="P161" s="64"/>
    </row>
    <row r="162" s="57" customFormat="1" spans="1:16">
      <c r="A162" s="64">
        <v>158</v>
      </c>
      <c r="B162" s="68">
        <v>24999114</v>
      </c>
      <c r="C162" s="64" t="s">
        <v>177</v>
      </c>
      <c r="D162" s="64">
        <f>_xlfn.XLOOKUP(C162,智育测评!C:C,智育测评!G:G,0,0,1)</f>
        <v>65.82</v>
      </c>
      <c r="E162" s="64">
        <f>_xlfn.XLOOKUP(C162,智育测评!C:C,智育测评!H:H,0,0,1)</f>
        <v>174</v>
      </c>
      <c r="F162" s="64">
        <f>_xlfn.XLOOKUP(C162,德育测评!C:C,德育测评!H:H,0,0,1)</f>
        <v>68</v>
      </c>
      <c r="G162" s="64">
        <f>_xlfn.XLOOKUP(C162,德育测评!C:C,德育测评!I:I,0,0,1)</f>
        <v>85</v>
      </c>
      <c r="H162" s="64">
        <f>_xlfn.XLOOKUP(C162,文体测评!C:C,文体测评!H:H,0,0,1)</f>
        <v>61</v>
      </c>
      <c r="I162" s="64">
        <f>_xlfn.XLOOKUP(C162,文体测评!C:C,文体测评!I:I,0,0,1)</f>
        <v>34</v>
      </c>
      <c r="J162" s="72">
        <f t="shared" si="4"/>
        <v>65.774</v>
      </c>
      <c r="K162" s="64">
        <f t="shared" si="5"/>
        <v>158</v>
      </c>
      <c r="L162" s="64" t="str">
        <f>_xlfn.XLOOKUP(C162,'[1]24251-24252学年正考成绩-24计科'!$B$1:$B$65536,'[1]24251-24252学年正考成绩-24计科'!$M$1:$M$65536,0,0,1)</f>
        <v>1.39</v>
      </c>
      <c r="M162" s="64"/>
      <c r="N162" s="64" t="s">
        <v>70</v>
      </c>
      <c r="O162" s="64"/>
      <c r="P162" s="64"/>
    </row>
    <row r="163" s="57" customFormat="1" spans="1:16">
      <c r="A163" s="64">
        <v>159</v>
      </c>
      <c r="B163" s="66">
        <v>24999159</v>
      </c>
      <c r="C163" s="74" t="s">
        <v>178</v>
      </c>
      <c r="D163" s="64">
        <f>_xlfn.XLOOKUP(C163,智育测评!C:C,智育测评!G:G,0,0,1)</f>
        <v>68.26</v>
      </c>
      <c r="E163" s="64">
        <f>_xlfn.XLOOKUP(C163,智育测评!C:C,智育测评!H:H,0,0,1)</f>
        <v>159</v>
      </c>
      <c r="F163" s="64">
        <f>_xlfn.XLOOKUP(C163,德育测评!C:C,德育测评!H:H,0,0,1)</f>
        <v>64.5</v>
      </c>
      <c r="G163" s="64">
        <f>_xlfn.XLOOKUP(C163,德育测评!C:C,德育测评!I:I,0,0,1)</f>
        <v>127</v>
      </c>
      <c r="H163" s="64">
        <f>_xlfn.XLOOKUP(C163,文体测评!C:C,文体测评!H:H,0,0,1)</f>
        <v>50</v>
      </c>
      <c r="I163" s="64">
        <f>_xlfn.XLOOKUP(C163,文体测评!C:C,文体测评!I:I,0,0,1)</f>
        <v>118</v>
      </c>
      <c r="J163" s="72">
        <f t="shared" si="4"/>
        <v>65.682</v>
      </c>
      <c r="K163" s="64">
        <f t="shared" si="5"/>
        <v>159</v>
      </c>
      <c r="L163" s="64" t="str">
        <f>_xlfn.XLOOKUP(C163,'[1]24251-24252学年正考成绩-24计科'!$B$1:$B$65536,'[1]24251-24252学年正考成绩-24计科'!$M$1:$M$65536,0,0,1)</f>
        <v>1.52</v>
      </c>
      <c r="M163" s="64"/>
      <c r="N163" s="64" t="s">
        <v>70</v>
      </c>
      <c r="O163" s="64"/>
      <c r="P163" s="64"/>
    </row>
    <row r="164" s="57" customFormat="1" spans="1:16">
      <c r="A164" s="64">
        <v>160</v>
      </c>
      <c r="B164" s="53">
        <v>24999194</v>
      </c>
      <c r="C164" s="65" t="s">
        <v>179</v>
      </c>
      <c r="D164" s="64">
        <f>_xlfn.XLOOKUP(C164,智育测评!C:C,智育测评!G:G,0,0,1)</f>
        <v>69.26</v>
      </c>
      <c r="E164" s="64">
        <f>_xlfn.XLOOKUP(C164,智育测评!C:C,智育测评!H:H,0,0,1)</f>
        <v>149</v>
      </c>
      <c r="F164" s="64">
        <f>_xlfn.XLOOKUP(C164,德育测评!C:C,德育测评!H:H,0,0,1)</f>
        <v>61</v>
      </c>
      <c r="G164" s="64">
        <f>_xlfn.XLOOKUP(C164,德育测评!C:C,德育测评!I:I,0,0,1)</f>
        <v>175</v>
      </c>
      <c r="H164" s="64">
        <f>_xlfn.XLOOKUP(C164,文体测评!C:C,文体测评!H:H,0,0,1)</f>
        <v>50</v>
      </c>
      <c r="I164" s="64">
        <f>_xlfn.XLOOKUP(C164,文体测评!C:C,文体测评!I:I,0,0,1)</f>
        <v>118</v>
      </c>
      <c r="J164" s="72">
        <f t="shared" si="4"/>
        <v>65.682</v>
      </c>
      <c r="K164" s="64">
        <f t="shared" si="5"/>
        <v>159</v>
      </c>
      <c r="L164" s="64" t="str">
        <f>_xlfn.XLOOKUP(C164,'[1]24251-24252学年正考成绩-24计科'!$B$1:$B$65536,'[1]24251-24252学年正考成绩-24计科'!$M$1:$M$65536,0,0,1)</f>
        <v>1.56</v>
      </c>
      <c r="M164" s="64"/>
      <c r="N164" s="64" t="s">
        <v>70</v>
      </c>
      <c r="O164" s="64"/>
      <c r="P164" s="64"/>
    </row>
    <row r="165" s="57" customFormat="1" spans="1:16">
      <c r="A165" s="64">
        <v>161</v>
      </c>
      <c r="B165" s="53">
        <v>24999185</v>
      </c>
      <c r="C165" s="65" t="s">
        <v>180</v>
      </c>
      <c r="D165" s="64">
        <f>_xlfn.XLOOKUP(C165,智育测评!C:C,智育测评!G:G,0,0,1)</f>
        <v>68.32</v>
      </c>
      <c r="E165" s="64">
        <f>_xlfn.XLOOKUP(C165,智育测评!C:C,智育测评!H:H,0,0,1)</f>
        <v>158</v>
      </c>
      <c r="F165" s="64">
        <f>_xlfn.XLOOKUP(C165,德育测评!C:C,德育测评!H:H,0,0,1)</f>
        <v>63</v>
      </c>
      <c r="G165" s="64">
        <f>_xlfn.XLOOKUP(C165,德育测评!C:C,德育测评!I:I,0,0,1)</f>
        <v>152</v>
      </c>
      <c r="H165" s="64">
        <f>_xlfn.XLOOKUP(C165,文体测评!C:C,文体测评!H:H,0,0,1)</f>
        <v>52</v>
      </c>
      <c r="I165" s="64">
        <f>_xlfn.XLOOKUP(C165,文体测评!C:C,文体测评!I:I,0,0,1)</f>
        <v>112</v>
      </c>
      <c r="J165" s="72">
        <f t="shared" si="4"/>
        <v>65.624</v>
      </c>
      <c r="K165" s="64">
        <f t="shared" si="5"/>
        <v>161</v>
      </c>
      <c r="L165" s="64" t="str">
        <f>_xlfn.XLOOKUP(C165,'[1]24251-24252学年正考成绩-24计科'!$B$1:$B$65536,'[1]24251-24252学年正考成绩-24计科'!$M$1:$M$65536,0,0,1)</f>
        <v>1.51</v>
      </c>
      <c r="M165" s="64"/>
      <c r="N165" s="64" t="s">
        <v>70</v>
      </c>
      <c r="O165" s="64"/>
      <c r="P165" s="64"/>
    </row>
    <row r="166" s="57" customFormat="1" spans="1:16">
      <c r="A166" s="64">
        <v>162</v>
      </c>
      <c r="B166" s="53">
        <v>24999031</v>
      </c>
      <c r="C166" s="65" t="s">
        <v>181</v>
      </c>
      <c r="D166" s="64">
        <f>_xlfn.XLOOKUP(C166,智育测评!C:C,智育测评!G:G,0,0,1)</f>
        <v>64.58</v>
      </c>
      <c r="E166" s="64">
        <f>_xlfn.XLOOKUP(C166,智育测评!C:C,智育测评!H:H,0,0,1)</f>
        <v>176</v>
      </c>
      <c r="F166" s="64">
        <f>_xlfn.XLOOKUP(C166,德育测评!C:C,德育测评!H:H,0,0,1)</f>
        <v>71.5</v>
      </c>
      <c r="G166" s="64">
        <f>_xlfn.XLOOKUP(C166,德育测评!C:C,德育测评!I:I,0,0,1)</f>
        <v>43</v>
      </c>
      <c r="H166" s="64">
        <f>_xlfn.XLOOKUP(C166,文体测评!C:C,文体测评!H:H,0,0,1)</f>
        <v>61</v>
      </c>
      <c r="I166" s="64">
        <f>_xlfn.XLOOKUP(C166,文体测评!C:C,文体测评!I:I,0,0,1)</f>
        <v>34</v>
      </c>
      <c r="J166" s="72">
        <f t="shared" si="4"/>
        <v>65.606</v>
      </c>
      <c r="K166" s="64">
        <f t="shared" si="5"/>
        <v>162</v>
      </c>
      <c r="L166" s="64" t="str">
        <f>_xlfn.XLOOKUP(C166,'[1]24251-24252学年正考成绩-24计科'!$B$1:$B$65536,'[1]24251-24252学年正考成绩-24计科'!$M$1:$M$65536,0,0,1)</f>
        <v>1.36</v>
      </c>
      <c r="M166" s="64"/>
      <c r="N166" s="64" t="s">
        <v>70</v>
      </c>
      <c r="O166" s="64"/>
      <c r="P166" s="64"/>
    </row>
    <row r="167" s="57" customFormat="1" spans="1:16">
      <c r="A167" s="64">
        <v>163</v>
      </c>
      <c r="B167" s="53">
        <v>24999056</v>
      </c>
      <c r="C167" s="65" t="s">
        <v>182</v>
      </c>
      <c r="D167" s="64">
        <f>_xlfn.XLOOKUP(C167,智育测评!C:C,智育测评!G:G,0,0,1)</f>
        <v>69.1</v>
      </c>
      <c r="E167" s="64">
        <f>_xlfn.XLOOKUP(C167,智育测评!C:C,智育测评!H:H,0,0,1)</f>
        <v>151</v>
      </c>
      <c r="F167" s="64">
        <f>_xlfn.XLOOKUP(C167,德育测评!C:C,德育测评!H:H,0,0,1)</f>
        <v>60</v>
      </c>
      <c r="G167" s="64">
        <f>_xlfn.XLOOKUP(C167,德育测评!C:C,德育测评!I:I,0,0,1)</f>
        <v>183</v>
      </c>
      <c r="H167" s="64">
        <f>_xlfn.XLOOKUP(C167,文体测评!C:C,文体测评!H:H,0,0,1)</f>
        <v>51</v>
      </c>
      <c r="I167" s="64">
        <f>_xlfn.XLOOKUP(C167,文体测评!C:C,文体测评!I:I,0,0,1)</f>
        <v>117</v>
      </c>
      <c r="J167" s="72">
        <f t="shared" si="4"/>
        <v>65.47</v>
      </c>
      <c r="K167" s="64">
        <f t="shared" si="5"/>
        <v>163</v>
      </c>
      <c r="L167" s="64" t="str">
        <f>_xlfn.XLOOKUP(C167,'[1]24251-24252学年正考成绩-24计科'!$B$1:$B$65536,'[1]24251-24252学年正考成绩-24计科'!$M$1:$M$65536,0,0,1)</f>
        <v>1.65</v>
      </c>
      <c r="M167" s="64"/>
      <c r="N167" s="64" t="s">
        <v>70</v>
      </c>
      <c r="O167" s="64"/>
      <c r="P167" s="64"/>
    </row>
    <row r="168" s="57" customFormat="1" spans="1:16">
      <c r="A168" s="64">
        <v>164</v>
      </c>
      <c r="B168" s="68">
        <v>24999113</v>
      </c>
      <c r="C168" s="64" t="s">
        <v>183</v>
      </c>
      <c r="D168" s="64">
        <f>_xlfn.XLOOKUP(C168,智育测评!C:C,智育测评!G:G,0,0,1)</f>
        <v>68.92</v>
      </c>
      <c r="E168" s="64">
        <f>_xlfn.XLOOKUP(C168,智育测评!C:C,智育测评!H:H,0,0,1)</f>
        <v>153</v>
      </c>
      <c r="F168" s="64">
        <f>_xlfn.XLOOKUP(C168,德育测评!C:C,德育测评!H:H,0,0,1)</f>
        <v>61</v>
      </c>
      <c r="G168" s="64">
        <f>_xlfn.XLOOKUP(C168,德育测评!C:C,德育测评!I:I,0,0,1)</f>
        <v>175</v>
      </c>
      <c r="H168" s="64">
        <f>_xlfn.XLOOKUP(C168,文体测评!C:C,文体测评!H:H,0,0,1)</f>
        <v>50</v>
      </c>
      <c r="I168" s="64">
        <f>_xlfn.XLOOKUP(C168,文体测评!C:C,文体测评!I:I,0,0,1)</f>
        <v>118</v>
      </c>
      <c r="J168" s="72">
        <f t="shared" si="4"/>
        <v>65.444</v>
      </c>
      <c r="K168" s="64">
        <f t="shared" si="5"/>
        <v>164</v>
      </c>
      <c r="L168" s="64" t="str">
        <f>_xlfn.XLOOKUP(C168,'[1]24251-24252学年正考成绩-24计科'!$B$1:$B$65536,'[1]24251-24252学年正考成绩-24计科'!$M$1:$M$65536,0,0,1)</f>
        <v>1.49</v>
      </c>
      <c r="M168" s="64"/>
      <c r="N168" s="64" t="s">
        <v>70</v>
      </c>
      <c r="O168" s="64"/>
      <c r="P168" s="64"/>
    </row>
    <row r="169" s="57" customFormat="1" spans="1:16">
      <c r="A169" s="64">
        <v>165</v>
      </c>
      <c r="B169" s="53">
        <v>24999145</v>
      </c>
      <c r="C169" s="65" t="s">
        <v>184</v>
      </c>
      <c r="D169" s="64">
        <f>_xlfn.XLOOKUP(C169,智育测评!C:C,智育测评!G:G,0,0,1)</f>
        <v>68.84</v>
      </c>
      <c r="E169" s="64">
        <f>_xlfn.XLOOKUP(C169,智育测评!C:C,智育测评!H:H,0,0,1)</f>
        <v>154</v>
      </c>
      <c r="F169" s="64">
        <f>_xlfn.XLOOKUP(C169,德育测评!C:C,德育测评!H:H,0,0,1)</f>
        <v>61</v>
      </c>
      <c r="G169" s="64">
        <f>_xlfn.XLOOKUP(C169,德育测评!C:C,德育测评!I:I,0,0,1)</f>
        <v>175</v>
      </c>
      <c r="H169" s="64">
        <f>_xlfn.XLOOKUP(C169,文体测评!C:C,文体测评!H:H,0,0,1)</f>
        <v>50</v>
      </c>
      <c r="I169" s="64">
        <f>_xlfn.XLOOKUP(C169,文体测评!C:C,文体测评!I:I,0,0,1)</f>
        <v>118</v>
      </c>
      <c r="J169" s="72">
        <f t="shared" si="4"/>
        <v>65.388</v>
      </c>
      <c r="K169" s="64">
        <f t="shared" si="5"/>
        <v>165</v>
      </c>
      <c r="L169" s="64" t="str">
        <f>_xlfn.XLOOKUP(C169,'[1]24251-24252学年正考成绩-24计科'!$B$1:$B$65536,'[1]24251-24252学年正考成绩-24计科'!$M$1:$M$65536,0,0,1)</f>
        <v>1.54</v>
      </c>
      <c r="M169" s="64"/>
      <c r="N169" s="64" t="s">
        <v>70</v>
      </c>
      <c r="O169" s="64"/>
      <c r="P169" s="64"/>
    </row>
    <row r="170" s="57" customFormat="1" spans="1:16">
      <c r="A170" s="64">
        <v>166</v>
      </c>
      <c r="B170" s="66">
        <v>24999005</v>
      </c>
      <c r="C170" s="74" t="s">
        <v>185</v>
      </c>
      <c r="D170" s="64">
        <f>_xlfn.XLOOKUP(C170,智育测评!C:C,智育测评!G:G,0,0,1)</f>
        <v>67.6</v>
      </c>
      <c r="E170" s="64">
        <f>_xlfn.XLOOKUP(C170,智育测评!C:C,智育测评!H:H,0,0,1)</f>
        <v>164</v>
      </c>
      <c r="F170" s="64">
        <f>_xlfn.XLOOKUP(C170,德育测评!C:C,德育测评!H:H,0,0,1)</f>
        <v>64.5</v>
      </c>
      <c r="G170" s="64">
        <f>_xlfn.XLOOKUP(C170,德育测评!C:C,德育测评!I:I,0,0,1)</f>
        <v>127</v>
      </c>
      <c r="H170" s="64">
        <f>_xlfn.XLOOKUP(C170,文体测评!C:C,文体测评!H:H,0,0,1)</f>
        <v>50</v>
      </c>
      <c r="I170" s="64">
        <f>_xlfn.XLOOKUP(C170,文体测评!C:C,文体测评!I:I,0,0,1)</f>
        <v>118</v>
      </c>
      <c r="J170" s="72">
        <f t="shared" si="4"/>
        <v>65.22</v>
      </c>
      <c r="K170" s="64">
        <f t="shared" si="5"/>
        <v>166</v>
      </c>
      <c r="L170" s="64" t="str">
        <f>_xlfn.XLOOKUP(C170,'[1]24251-24252学年正考成绩-24计科'!$B$1:$B$65536,'[1]24251-24252学年正考成绩-24计科'!$M$1:$M$65536,0,0,1)</f>
        <v>1.46</v>
      </c>
      <c r="M170" s="64"/>
      <c r="N170" s="64" t="s">
        <v>70</v>
      </c>
      <c r="O170" s="64"/>
      <c r="P170" s="64"/>
    </row>
    <row r="171" s="57" customFormat="1" spans="1:16">
      <c r="A171" s="64">
        <v>167</v>
      </c>
      <c r="B171" s="68">
        <v>24999160</v>
      </c>
      <c r="C171" s="64" t="s">
        <v>186</v>
      </c>
      <c r="D171" s="64">
        <f>_xlfn.XLOOKUP(C171,智育测评!C:C,智育测评!G:G,0,0,1)</f>
        <v>64.69</v>
      </c>
      <c r="E171" s="64">
        <f>_xlfn.XLOOKUP(C171,智育测评!C:C,智育测评!H:H,0,0,1)</f>
        <v>175</v>
      </c>
      <c r="F171" s="64">
        <f>_xlfn.XLOOKUP(C171,德育测评!C:C,德育测评!H:H,0,0,1)</f>
        <v>72</v>
      </c>
      <c r="G171" s="64">
        <f>_xlfn.XLOOKUP(C171,德育测评!C:C,德育测评!I:I,0,0,1)</f>
        <v>16</v>
      </c>
      <c r="H171" s="64">
        <f>_xlfn.XLOOKUP(C171,文体测评!C:C,文体测评!H:H,0,0,1)</f>
        <v>55</v>
      </c>
      <c r="I171" s="64">
        <f>_xlfn.XLOOKUP(C171,文体测评!C:C,文体测评!I:I,0,0,1)</f>
        <v>68</v>
      </c>
      <c r="J171" s="72">
        <f t="shared" si="4"/>
        <v>65.183</v>
      </c>
      <c r="K171" s="64">
        <f t="shared" si="5"/>
        <v>167</v>
      </c>
      <c r="L171" s="64" t="str">
        <f>_xlfn.XLOOKUP(C171,'[1]24251-24252学年正考成绩-24计科'!$B$1:$B$65536,'[1]24251-24252学年正考成绩-24计科'!$M$1:$M$65536,0,0,1)</f>
        <v>1.28</v>
      </c>
      <c r="M171" s="64"/>
      <c r="N171" s="64" t="s">
        <v>70</v>
      </c>
      <c r="O171" s="64"/>
      <c r="P171" s="64"/>
    </row>
    <row r="172" s="57" customFormat="1" spans="1:16">
      <c r="A172" s="64">
        <v>168</v>
      </c>
      <c r="B172" s="68">
        <v>24999055</v>
      </c>
      <c r="C172" s="64" t="s">
        <v>187</v>
      </c>
      <c r="D172" s="64">
        <f>_xlfn.XLOOKUP(C172,智育测评!C:C,智育测评!G:G,0,0,1)</f>
        <v>67.86</v>
      </c>
      <c r="E172" s="64">
        <f>_xlfn.XLOOKUP(C172,智育测评!C:C,智育测评!H:H,0,0,1)</f>
        <v>162</v>
      </c>
      <c r="F172" s="64">
        <f>_xlfn.XLOOKUP(C172,德育测评!C:C,德育测评!H:H,0,0,1)</f>
        <v>62.5</v>
      </c>
      <c r="G172" s="64">
        <f>_xlfn.XLOOKUP(C172,德育测评!C:C,德育测评!I:I,0,0,1)</f>
        <v>157</v>
      </c>
      <c r="H172" s="64">
        <f>_xlfn.XLOOKUP(C172,文体测评!C:C,文体测评!H:H,0,0,1)</f>
        <v>50</v>
      </c>
      <c r="I172" s="64">
        <f>_xlfn.XLOOKUP(C172,文体测评!C:C,文体测评!I:I,0,0,1)</f>
        <v>118</v>
      </c>
      <c r="J172" s="72">
        <f t="shared" si="4"/>
        <v>65.002</v>
      </c>
      <c r="K172" s="64">
        <f t="shared" si="5"/>
        <v>168</v>
      </c>
      <c r="L172" s="64" t="str">
        <f>_xlfn.XLOOKUP(C172,'[1]24251-24252学年正考成绩-24计科'!$B$1:$B$65536,'[1]24251-24252学年正考成绩-24计科'!$M$1:$M$65536,0,0,1)</f>
        <v>1.61</v>
      </c>
      <c r="M172" s="64"/>
      <c r="N172" s="64" t="s">
        <v>70</v>
      </c>
      <c r="O172" s="64"/>
      <c r="P172" s="64"/>
    </row>
    <row r="173" s="57" customFormat="1" spans="1:16">
      <c r="A173" s="64">
        <v>169</v>
      </c>
      <c r="B173" s="68">
        <v>24999086</v>
      </c>
      <c r="C173" s="64" t="s">
        <v>188</v>
      </c>
      <c r="D173" s="64">
        <f>_xlfn.XLOOKUP(C173,智育测评!C:C,智育测评!G:G,0,0,1)</f>
        <v>67.15</v>
      </c>
      <c r="E173" s="64">
        <f>_xlfn.XLOOKUP(C173,智育测评!C:C,智育测评!H:H,0,0,1)</f>
        <v>166</v>
      </c>
      <c r="F173" s="64">
        <f>_xlfn.XLOOKUP(C173,德育测评!C:C,德育测评!H:H,0,0,1)</f>
        <v>64</v>
      </c>
      <c r="G173" s="64">
        <f>_xlfn.XLOOKUP(C173,德育测评!C:C,德育测评!I:I,0,0,1)</f>
        <v>139</v>
      </c>
      <c r="H173" s="64">
        <f>_xlfn.XLOOKUP(C173,文体测评!C:C,文体测评!H:H,0,0,1)</f>
        <v>50</v>
      </c>
      <c r="I173" s="64">
        <f>_xlfn.XLOOKUP(C173,文体测评!C:C,文体测评!I:I,0,0,1)</f>
        <v>118</v>
      </c>
      <c r="J173" s="72">
        <f t="shared" si="4"/>
        <v>64.805</v>
      </c>
      <c r="K173" s="64">
        <f t="shared" si="5"/>
        <v>169</v>
      </c>
      <c r="L173" s="64" t="str">
        <f>_xlfn.XLOOKUP(C173,'[1]24251-24252学年正考成绩-24计科'!$B$1:$B$65536,'[1]24251-24252学年正考成绩-24计科'!$M$1:$M$65536,0,0,1)</f>
        <v>1.44</v>
      </c>
      <c r="M173" s="64"/>
      <c r="N173" s="64" t="s">
        <v>70</v>
      </c>
      <c r="O173" s="64"/>
      <c r="P173" s="64"/>
    </row>
    <row r="174" s="57" customFormat="1" spans="1:16">
      <c r="A174" s="64">
        <v>170</v>
      </c>
      <c r="B174" s="68">
        <v>24999150</v>
      </c>
      <c r="C174" s="64" t="s">
        <v>189</v>
      </c>
      <c r="D174" s="64">
        <f>_xlfn.XLOOKUP(C174,智育测评!C:C,智育测评!G:G,0,0,1)</f>
        <v>67.92</v>
      </c>
      <c r="E174" s="64">
        <f>_xlfn.XLOOKUP(C174,智育测评!C:C,智育测评!H:H,0,0,1)</f>
        <v>161</v>
      </c>
      <c r="F174" s="64">
        <f>_xlfn.XLOOKUP(C174,德育测评!C:C,德育测评!H:H,0,0,1)</f>
        <v>61</v>
      </c>
      <c r="G174" s="64">
        <f>_xlfn.XLOOKUP(C174,德育测评!C:C,德育测评!I:I,0,0,1)</f>
        <v>175</v>
      </c>
      <c r="H174" s="64">
        <f>_xlfn.XLOOKUP(C174,文体测评!C:C,文体测评!H:H,0,0,1)</f>
        <v>50</v>
      </c>
      <c r="I174" s="64">
        <f>_xlfn.XLOOKUP(C174,文体测评!C:C,文体测评!I:I,0,0,1)</f>
        <v>118</v>
      </c>
      <c r="J174" s="72">
        <f t="shared" si="4"/>
        <v>64.744</v>
      </c>
      <c r="K174" s="64">
        <f t="shared" si="5"/>
        <v>170</v>
      </c>
      <c r="L174" s="64" t="str">
        <f>_xlfn.XLOOKUP(C174,'[1]24251-24252学年正考成绩-24计科'!$B$1:$B$65536,'[1]24251-24252学年正考成绩-24计科'!$M$1:$M$65536,0,0,1)</f>
        <v>1.43</v>
      </c>
      <c r="M174" s="64"/>
      <c r="N174" s="64" t="s">
        <v>70</v>
      </c>
      <c r="O174" s="64"/>
      <c r="P174" s="64"/>
    </row>
    <row r="175" s="57" customFormat="1" spans="1:16">
      <c r="A175" s="64">
        <v>171</v>
      </c>
      <c r="B175" s="68">
        <v>24999169</v>
      </c>
      <c r="C175" s="64" t="s">
        <v>190</v>
      </c>
      <c r="D175" s="64">
        <f>_xlfn.XLOOKUP(C175,智育测评!C:C,智育测评!G:G,0,0,1)</f>
        <v>67.08</v>
      </c>
      <c r="E175" s="64">
        <f>_xlfn.XLOOKUP(C175,智育测评!C:C,智育测评!H:H,0,0,1)</f>
        <v>168</v>
      </c>
      <c r="F175" s="64">
        <f>_xlfn.XLOOKUP(C175,德育测评!C:C,德育测评!H:H,0,0,1)</f>
        <v>61.5</v>
      </c>
      <c r="G175" s="64">
        <f>_xlfn.XLOOKUP(C175,德育测评!C:C,德育测评!I:I,0,0,1)</f>
        <v>171</v>
      </c>
      <c r="H175" s="64">
        <f>_xlfn.XLOOKUP(C175,文体测评!C:C,文体测评!H:H,0,0,1)</f>
        <v>53</v>
      </c>
      <c r="I175" s="64">
        <f>_xlfn.XLOOKUP(C175,文体测评!C:C,文体测评!I:I,0,0,1)</f>
        <v>87</v>
      </c>
      <c r="J175" s="72">
        <f t="shared" si="4"/>
        <v>64.556</v>
      </c>
      <c r="K175" s="64">
        <f t="shared" si="5"/>
        <v>171</v>
      </c>
      <c r="L175" s="64" t="str">
        <f>_xlfn.XLOOKUP(C175,'[1]24251-24252学年正考成绩-24计科'!$B$1:$B$65536,'[1]24251-24252学年正考成绩-24计科'!$M$1:$M$65536,0,0,1)</f>
        <v>1.31</v>
      </c>
      <c r="M175" s="64"/>
      <c r="N175" s="64" t="s">
        <v>70</v>
      </c>
      <c r="O175" s="64"/>
      <c r="P175" s="64"/>
    </row>
    <row r="176" s="57" customFormat="1" spans="1:16">
      <c r="A176" s="64">
        <v>172</v>
      </c>
      <c r="B176" s="68">
        <v>24999075</v>
      </c>
      <c r="C176" s="64" t="s">
        <v>191</v>
      </c>
      <c r="D176" s="64">
        <f>_xlfn.XLOOKUP(C176,智育测评!C:C,智育测评!G:G,0,0,1)</f>
        <v>67.15</v>
      </c>
      <c r="E176" s="64">
        <f>_xlfn.XLOOKUP(C176,智育测评!C:C,智育测评!H:H,0,0,1)</f>
        <v>166</v>
      </c>
      <c r="F176" s="64">
        <f>_xlfn.XLOOKUP(C176,德育测评!C:C,德育测评!H:H,0,0,1)</f>
        <v>62.5</v>
      </c>
      <c r="G176" s="64">
        <f>_xlfn.XLOOKUP(C176,德育测评!C:C,德育测评!I:I,0,0,1)</f>
        <v>157</v>
      </c>
      <c r="H176" s="64">
        <f>_xlfn.XLOOKUP(C176,文体测评!C:C,文体测评!H:H,0,0,1)</f>
        <v>50</v>
      </c>
      <c r="I176" s="64">
        <f>_xlfn.XLOOKUP(C176,文体测评!C:C,文体测评!I:I,0,0,1)</f>
        <v>118</v>
      </c>
      <c r="J176" s="72">
        <f t="shared" si="4"/>
        <v>64.505</v>
      </c>
      <c r="K176" s="64">
        <f t="shared" si="5"/>
        <v>172</v>
      </c>
      <c r="L176" s="64" t="str">
        <f>_xlfn.XLOOKUP(C176,'[1]24251-24252学年正考成绩-24计科'!$B$1:$B$65536,'[1]24251-24252学年正考成绩-24计科'!$M$1:$M$65536,0,0,1)</f>
        <v>1.30</v>
      </c>
      <c r="M176" s="64"/>
      <c r="N176" s="64" t="s">
        <v>70</v>
      </c>
      <c r="O176" s="64"/>
      <c r="P176" s="64"/>
    </row>
    <row r="177" s="57" customFormat="1" spans="1:16">
      <c r="A177" s="64">
        <v>173</v>
      </c>
      <c r="B177" s="53">
        <v>24999028</v>
      </c>
      <c r="C177" s="65" t="s">
        <v>192</v>
      </c>
      <c r="D177" s="64">
        <f>_xlfn.XLOOKUP(C177,智育测评!C:C,智育测评!G:G,0,0,1)</f>
        <v>64.25</v>
      </c>
      <c r="E177" s="64">
        <f>_xlfn.XLOOKUP(C177,智育测评!C:C,智育测评!H:H,0,0,1)</f>
        <v>179</v>
      </c>
      <c r="F177" s="64">
        <f>_xlfn.XLOOKUP(C177,德育测评!C:C,德育测评!H:H,0,0,1)</f>
        <v>70</v>
      </c>
      <c r="G177" s="64">
        <f>_xlfn.XLOOKUP(C177,德育测评!C:C,德育测评!I:I,0,0,1)</f>
        <v>52</v>
      </c>
      <c r="H177" s="64">
        <f>_xlfn.XLOOKUP(C177,文体测评!C:C,文体测评!H:H,0,0,1)</f>
        <v>55</v>
      </c>
      <c r="I177" s="64">
        <f>_xlfn.XLOOKUP(C177,文体测评!C:C,文体测评!I:I,0,0,1)</f>
        <v>68</v>
      </c>
      <c r="J177" s="72">
        <f t="shared" si="4"/>
        <v>64.475</v>
      </c>
      <c r="K177" s="64">
        <f t="shared" si="5"/>
        <v>173</v>
      </c>
      <c r="L177" s="64" t="str">
        <f>_xlfn.XLOOKUP(C177,'[1]24251-24252学年正考成绩-24计科'!$B$1:$B$65536,'[1]24251-24252学年正考成绩-24计科'!$M$1:$M$65536,0,0,1)</f>
        <v>1.36</v>
      </c>
      <c r="M177" s="64"/>
      <c r="N177" s="64" t="s">
        <v>70</v>
      </c>
      <c r="O177" s="64"/>
      <c r="P177" s="64"/>
    </row>
    <row r="178" s="57" customFormat="1" spans="1:16">
      <c r="A178" s="64">
        <v>174</v>
      </c>
      <c r="B178" s="53">
        <v>24999130</v>
      </c>
      <c r="C178" s="65" t="s">
        <v>193</v>
      </c>
      <c r="D178" s="64">
        <f>_xlfn.XLOOKUP(C178,智育测评!C:C,智育测评!G:G,0,0,1)</f>
        <v>67.46</v>
      </c>
      <c r="E178" s="64">
        <f>_xlfn.XLOOKUP(C178,智育测评!C:C,智育测评!H:H,0,0,1)</f>
        <v>165</v>
      </c>
      <c r="F178" s="64">
        <f>_xlfn.XLOOKUP(C178,德育测评!C:C,德育测评!H:H,0,0,1)</f>
        <v>60</v>
      </c>
      <c r="G178" s="64">
        <f>_xlfn.XLOOKUP(C178,德育测评!C:C,德育测评!I:I,0,0,1)</f>
        <v>183</v>
      </c>
      <c r="H178" s="64">
        <f>_xlfn.XLOOKUP(C178,文体测评!C:C,文体测评!H:H,0,0,1)</f>
        <v>50</v>
      </c>
      <c r="I178" s="64">
        <f>_xlfn.XLOOKUP(C178,文体测评!C:C,文体测评!I:I,0,0,1)</f>
        <v>118</v>
      </c>
      <c r="J178" s="72">
        <f t="shared" si="4"/>
        <v>64.222</v>
      </c>
      <c r="K178" s="64">
        <f t="shared" si="5"/>
        <v>174</v>
      </c>
      <c r="L178" s="64" t="str">
        <f>_xlfn.XLOOKUP(C178,'[1]24251-24252学年正考成绩-24计科'!$B$1:$B$65536,'[1]24251-24252学年正考成绩-24计科'!$M$1:$M$65536,0,0,1)</f>
        <v>1.56</v>
      </c>
      <c r="M178" s="64"/>
      <c r="N178" s="64" t="s">
        <v>70</v>
      </c>
      <c r="O178" s="64"/>
      <c r="P178" s="64"/>
    </row>
    <row r="179" s="57" customFormat="1" spans="1:16">
      <c r="A179" s="64">
        <v>175</v>
      </c>
      <c r="B179" s="68">
        <v>24999178</v>
      </c>
      <c r="C179" s="64" t="s">
        <v>194</v>
      </c>
      <c r="D179" s="64">
        <f>_xlfn.XLOOKUP(C179,智育测评!C:C,智育测评!G:G,0,0,1)</f>
        <v>66.02</v>
      </c>
      <c r="E179" s="64">
        <f>_xlfn.XLOOKUP(C179,智育测评!C:C,智育测评!H:H,0,0,1)</f>
        <v>173</v>
      </c>
      <c r="F179" s="64">
        <f>_xlfn.XLOOKUP(C179,德育测评!C:C,德育测评!H:H,0,0,1)</f>
        <v>64.5</v>
      </c>
      <c r="G179" s="64">
        <f>_xlfn.XLOOKUP(C179,德育测评!C:C,德育测评!I:I,0,0,1)</f>
        <v>127</v>
      </c>
      <c r="H179" s="64">
        <f>_xlfn.XLOOKUP(C179,文体测评!C:C,文体测评!H:H,0,0,1)</f>
        <v>50</v>
      </c>
      <c r="I179" s="64">
        <f>_xlfn.XLOOKUP(C179,文体测评!C:C,文体测评!I:I,0,0,1)</f>
        <v>118</v>
      </c>
      <c r="J179" s="72">
        <f t="shared" si="4"/>
        <v>64.114</v>
      </c>
      <c r="K179" s="64">
        <f t="shared" si="5"/>
        <v>175</v>
      </c>
      <c r="L179" s="64" t="str">
        <f>_xlfn.XLOOKUP(C179,'[1]24251-24252学年正考成绩-24计科'!$B$1:$B$65536,'[1]24251-24252学年正考成绩-24计科'!$M$1:$M$65536,0,0,1)</f>
        <v>1.53</v>
      </c>
      <c r="M179" s="64"/>
      <c r="N179" s="64" t="s">
        <v>70</v>
      </c>
      <c r="O179" s="64"/>
      <c r="P179" s="64"/>
    </row>
    <row r="180" s="57" customFormat="1" spans="1:16">
      <c r="A180" s="64">
        <v>176</v>
      </c>
      <c r="B180" s="68">
        <v>24999193</v>
      </c>
      <c r="C180" s="64" t="s">
        <v>195</v>
      </c>
      <c r="D180" s="64">
        <f>_xlfn.XLOOKUP(C180,智育测评!C:C,智育测评!G:G,0,0,1)</f>
        <v>64.09</v>
      </c>
      <c r="E180" s="64">
        <f>_xlfn.XLOOKUP(C180,智育测评!C:C,智育测评!H:H,0,0,1)</f>
        <v>180</v>
      </c>
      <c r="F180" s="64">
        <f>_xlfn.XLOOKUP(C180,德育测评!C:C,德育测评!H:H,0,0,1)</f>
        <v>69.5</v>
      </c>
      <c r="G180" s="64">
        <f>_xlfn.XLOOKUP(C180,德育测评!C:C,德育测评!I:I,0,0,1)</f>
        <v>70</v>
      </c>
      <c r="H180" s="64">
        <f>_xlfn.XLOOKUP(C180,文体测评!C:C,文体测评!H:H,0,0,1)</f>
        <v>50</v>
      </c>
      <c r="I180" s="64">
        <f>_xlfn.XLOOKUP(C180,文体测评!C:C,文体测评!I:I,0,0,1)</f>
        <v>118</v>
      </c>
      <c r="J180" s="72">
        <f t="shared" si="4"/>
        <v>63.763</v>
      </c>
      <c r="K180" s="64">
        <f t="shared" si="5"/>
        <v>176</v>
      </c>
      <c r="L180" s="64" t="str">
        <f>_xlfn.XLOOKUP(C180,'[1]24251-24252学年正考成绩-24计科'!$B$1:$B$65536,'[1]24251-24252学年正考成绩-24计科'!$M$1:$M$65536,0,0,1)</f>
        <v>1.26</v>
      </c>
      <c r="M180" s="64"/>
      <c r="N180" s="64" t="s">
        <v>70</v>
      </c>
      <c r="O180" s="64"/>
      <c r="P180" s="64"/>
    </row>
    <row r="181" s="57" customFormat="1" spans="1:16">
      <c r="A181" s="64">
        <v>177</v>
      </c>
      <c r="B181" s="53">
        <v>24182032</v>
      </c>
      <c r="C181" s="65" t="s">
        <v>196</v>
      </c>
      <c r="D181" s="64">
        <f>_xlfn.XLOOKUP(C181,智育测评!C:C,智育测评!G:G,0,0,1)</f>
        <v>63.39</v>
      </c>
      <c r="E181" s="64">
        <f>_xlfn.XLOOKUP(C181,智育测评!C:C,智育测评!H:H,0,0,1)</f>
        <v>183</v>
      </c>
      <c r="F181" s="64">
        <f>_xlfn.XLOOKUP(C181,德育测评!C:C,德育测评!H:H,0,0,1)</f>
        <v>70</v>
      </c>
      <c r="G181" s="64">
        <f>_xlfn.XLOOKUP(C181,德育测评!C:C,德育测评!I:I,0,0,1)</f>
        <v>52</v>
      </c>
      <c r="H181" s="64">
        <f>_xlfn.XLOOKUP(C181,文体测评!C:C,文体测评!H:H,0,0,1)</f>
        <v>53</v>
      </c>
      <c r="I181" s="64">
        <f>_xlfn.XLOOKUP(C181,文体测评!C:C,文体测评!I:I,0,0,1)</f>
        <v>87</v>
      </c>
      <c r="J181" s="72">
        <f t="shared" si="4"/>
        <v>63.673</v>
      </c>
      <c r="K181" s="64">
        <f t="shared" si="5"/>
        <v>177</v>
      </c>
      <c r="L181" s="64" t="str">
        <f>_xlfn.XLOOKUP(C181,'[1]24251-24252学年正考成绩-24计科'!$B$1:$B$65536,'[1]24251-24252学年正考成绩-24计科'!$M$1:$M$65536,0,0,1)</f>
        <v>1.47</v>
      </c>
      <c r="M181" s="64"/>
      <c r="N181" s="64" t="s">
        <v>70</v>
      </c>
      <c r="O181" s="64"/>
      <c r="P181" s="64"/>
    </row>
    <row r="182" s="57" customFormat="1" spans="1:16">
      <c r="A182" s="64">
        <v>178</v>
      </c>
      <c r="B182" s="53">
        <v>24999137</v>
      </c>
      <c r="C182" s="65" t="s">
        <v>197</v>
      </c>
      <c r="D182" s="64">
        <f>_xlfn.XLOOKUP(C182,智育测评!C:C,智育测评!G:G,0,0,1)</f>
        <v>66.55</v>
      </c>
      <c r="E182" s="64">
        <f>_xlfn.XLOOKUP(C182,智育测评!C:C,智育测评!H:H,0,0,1)</f>
        <v>171</v>
      </c>
      <c r="F182" s="64">
        <f>_xlfn.XLOOKUP(C182,德育测评!C:C,德育测评!H:H,0,0,1)</f>
        <v>60</v>
      </c>
      <c r="G182" s="64">
        <f>_xlfn.XLOOKUP(C182,德育测评!C:C,德育测评!I:I,0,0,1)</f>
        <v>183</v>
      </c>
      <c r="H182" s="64">
        <f>_xlfn.XLOOKUP(C182,文体测评!C:C,文体测评!H:H,0,0,1)</f>
        <v>50</v>
      </c>
      <c r="I182" s="64">
        <f>_xlfn.XLOOKUP(C182,文体测评!C:C,文体测评!I:I,0,0,1)</f>
        <v>118</v>
      </c>
      <c r="J182" s="72">
        <f t="shared" si="4"/>
        <v>63.585</v>
      </c>
      <c r="K182" s="64">
        <f t="shared" si="5"/>
        <v>178</v>
      </c>
      <c r="L182" s="64" t="str">
        <f>_xlfn.XLOOKUP(C182,'[1]24251-24252学年正考成绩-24计科'!$B$1:$B$65536,'[1]24251-24252学年正考成绩-24计科'!$M$1:$M$65536,0,0,1)</f>
        <v>1.23</v>
      </c>
      <c r="M182" s="64"/>
      <c r="N182" s="64" t="s">
        <v>70</v>
      </c>
      <c r="O182" s="64"/>
      <c r="P182" s="64"/>
    </row>
    <row r="183" s="57" customFormat="1" spans="1:16">
      <c r="A183" s="64">
        <v>179</v>
      </c>
      <c r="B183" s="68">
        <v>24999016</v>
      </c>
      <c r="C183" s="64" t="s">
        <v>198</v>
      </c>
      <c r="D183" s="64">
        <f>_xlfn.XLOOKUP(C183,智育测评!C:C,智育测评!G:G,0,0,1)</f>
        <v>66.93</v>
      </c>
      <c r="E183" s="64">
        <f>_xlfn.XLOOKUP(C183,智育测评!C:C,智育测评!H:H,0,0,1)</f>
        <v>169</v>
      </c>
      <c r="F183" s="64">
        <f>_xlfn.XLOOKUP(C183,德育测评!C:C,德育测评!H:H,0,0,1)</f>
        <v>57.5</v>
      </c>
      <c r="G183" s="64">
        <f>_xlfn.XLOOKUP(C183,德育测评!C:C,德育测评!I:I,0,0,1)</f>
        <v>193</v>
      </c>
      <c r="H183" s="64">
        <f>_xlfn.XLOOKUP(C183,文体测评!C:C,文体测评!H:H,0,0,1)</f>
        <v>50</v>
      </c>
      <c r="I183" s="64">
        <f>_xlfn.XLOOKUP(C183,文体测评!C:C,文体测评!I:I,0,0,1)</f>
        <v>118</v>
      </c>
      <c r="J183" s="72">
        <f t="shared" si="4"/>
        <v>63.351</v>
      </c>
      <c r="K183" s="64">
        <f t="shared" si="5"/>
        <v>179</v>
      </c>
      <c r="L183" s="64" t="str">
        <f>_xlfn.XLOOKUP(C183,'[1]24251-24252学年正考成绩-24计科'!$B$1:$B$65536,'[1]24251-24252学年正考成绩-24计科'!$M$1:$M$65536,0,0,1)</f>
        <v>1.64</v>
      </c>
      <c r="M183" s="64"/>
      <c r="N183" s="64" t="s">
        <v>70</v>
      </c>
      <c r="O183" s="64"/>
      <c r="P183" s="64"/>
    </row>
    <row r="184" s="57" customFormat="1" spans="1:16">
      <c r="A184" s="64">
        <v>180</v>
      </c>
      <c r="B184" s="53">
        <v>24999174</v>
      </c>
      <c r="C184" s="65" t="s">
        <v>199</v>
      </c>
      <c r="D184" s="64">
        <f>_xlfn.XLOOKUP(C184,智育测评!C:C,智育测评!G:G,0,0,1)</f>
        <v>64.38</v>
      </c>
      <c r="E184" s="64">
        <f>_xlfn.XLOOKUP(C184,智育测评!C:C,智育测评!H:H,0,0,1)</f>
        <v>178</v>
      </c>
      <c r="F184" s="64">
        <f>_xlfn.XLOOKUP(C184,德育测评!C:C,德育测评!H:H,0,0,1)</f>
        <v>62</v>
      </c>
      <c r="G184" s="64">
        <f>_xlfn.XLOOKUP(C184,德育测评!C:C,德育测评!I:I,0,0,1)</f>
        <v>165</v>
      </c>
      <c r="H184" s="64">
        <f>_xlfn.XLOOKUP(C184,文体测评!C:C,文体测评!H:H,0,0,1)</f>
        <v>50</v>
      </c>
      <c r="I184" s="64">
        <f>_xlfn.XLOOKUP(C184,文体测评!C:C,文体测评!I:I,0,0,1)</f>
        <v>118</v>
      </c>
      <c r="J184" s="72">
        <f t="shared" si="4"/>
        <v>62.466</v>
      </c>
      <c r="K184" s="64">
        <f t="shared" si="5"/>
        <v>180</v>
      </c>
      <c r="L184" s="64" t="str">
        <f>_xlfn.XLOOKUP(C184,'[1]24251-24252学年正考成绩-24计科'!$B$1:$B$65536,'[1]24251-24252学年正考成绩-24计科'!$M$1:$M$65536,0,0,1)</f>
        <v>1.19</v>
      </c>
      <c r="M184" s="64"/>
      <c r="N184" s="64" t="s">
        <v>70</v>
      </c>
      <c r="O184" s="64"/>
      <c r="P184" s="64"/>
    </row>
    <row r="185" s="57" customFormat="1" spans="1:16">
      <c r="A185" s="64">
        <v>181</v>
      </c>
      <c r="B185" s="53">
        <v>24999052</v>
      </c>
      <c r="C185" s="65" t="s">
        <v>200</v>
      </c>
      <c r="D185" s="64">
        <f>_xlfn.XLOOKUP(C185,智育测评!C:C,智育测评!G:G,0,0,1)</f>
        <v>64.39</v>
      </c>
      <c r="E185" s="64">
        <f>_xlfn.XLOOKUP(C185,智育测评!C:C,智育测评!H:H,0,0,1)</f>
        <v>177</v>
      </c>
      <c r="F185" s="64">
        <f>_xlfn.XLOOKUP(C185,德育测评!C:C,德育测评!H:H,0,0,1)</f>
        <v>60</v>
      </c>
      <c r="G185" s="64">
        <f>_xlfn.XLOOKUP(C185,德育测评!C:C,德育测评!I:I,0,0,1)</f>
        <v>183</v>
      </c>
      <c r="H185" s="64">
        <f>_xlfn.XLOOKUP(C185,文体测评!C:C,文体测评!H:H,0,0,1)</f>
        <v>50</v>
      </c>
      <c r="I185" s="64">
        <f>_xlfn.XLOOKUP(C185,文体测评!C:C,文体测评!I:I,0,0,1)</f>
        <v>118</v>
      </c>
      <c r="J185" s="72">
        <f t="shared" si="4"/>
        <v>62.073</v>
      </c>
      <c r="K185" s="64">
        <f t="shared" si="5"/>
        <v>181</v>
      </c>
      <c r="L185" s="64" t="str">
        <f>_xlfn.XLOOKUP(C185,'[1]24251-24252学年正考成绩-24计科'!$B$1:$B$65536,'[1]24251-24252学年正考成绩-24计科'!$M$1:$M$65536,0,0,1)</f>
        <v>1.33</v>
      </c>
      <c r="M185" s="64"/>
      <c r="N185" s="64" t="s">
        <v>70</v>
      </c>
      <c r="O185" s="64"/>
      <c r="P185" s="64"/>
    </row>
    <row r="186" s="57" customFormat="1" spans="1:16">
      <c r="A186" s="64">
        <v>182</v>
      </c>
      <c r="B186" s="68">
        <v>24999001</v>
      </c>
      <c r="C186" s="64" t="s">
        <v>201</v>
      </c>
      <c r="D186" s="64">
        <f>_xlfn.XLOOKUP(C186,智育测评!C:C,智育测评!G:G,0,0,1)</f>
        <v>62.96</v>
      </c>
      <c r="E186" s="64">
        <f>_xlfn.XLOOKUP(C186,智育测评!C:C,智育测评!H:H,0,0,1)</f>
        <v>184</v>
      </c>
      <c r="F186" s="64">
        <f>_xlfn.XLOOKUP(C186,德育测评!C:C,德育测评!H:H,0,0,1)</f>
        <v>64.5</v>
      </c>
      <c r="G186" s="64">
        <f>_xlfn.XLOOKUP(C186,德育测评!C:C,德育测评!I:I,0,0,1)</f>
        <v>127</v>
      </c>
      <c r="H186" s="64">
        <f>_xlfn.XLOOKUP(C186,文体测评!C:C,文体测评!H:H,0,0,1)</f>
        <v>50</v>
      </c>
      <c r="I186" s="64">
        <f>_xlfn.XLOOKUP(C186,文体测评!C:C,文体测评!I:I,0,0,1)</f>
        <v>118</v>
      </c>
      <c r="J186" s="72">
        <f t="shared" si="4"/>
        <v>61.972</v>
      </c>
      <c r="K186" s="64">
        <f t="shared" si="5"/>
        <v>182</v>
      </c>
      <c r="L186" s="64" t="str">
        <f>_xlfn.XLOOKUP(C186,'[1]24251-24252学年正考成绩-24计科'!$B$1:$B$65536,'[1]24251-24252学年正考成绩-24计科'!$M$1:$M$65536,0,0,1)</f>
        <v>1.28</v>
      </c>
      <c r="M186" s="64"/>
      <c r="N186" s="64" t="s">
        <v>70</v>
      </c>
      <c r="O186" s="64"/>
      <c r="P186" s="64"/>
    </row>
    <row r="187" s="57" customFormat="1" spans="1:16">
      <c r="A187" s="64">
        <v>183</v>
      </c>
      <c r="B187" s="53">
        <v>24999126</v>
      </c>
      <c r="C187" s="65" t="s">
        <v>202</v>
      </c>
      <c r="D187" s="64">
        <f>_xlfn.XLOOKUP(C187,智育测评!C:C,智育测评!G:G,0,0,1)</f>
        <v>63.78</v>
      </c>
      <c r="E187" s="64">
        <f>_xlfn.XLOOKUP(C187,智育测评!C:C,智育测评!H:H,0,0,1)</f>
        <v>181</v>
      </c>
      <c r="F187" s="64">
        <f>_xlfn.XLOOKUP(C187,德育测评!C:C,德育测评!H:H,0,0,1)</f>
        <v>61.5</v>
      </c>
      <c r="G187" s="64">
        <f>_xlfn.XLOOKUP(C187,德育测评!C:C,德育测评!I:I,0,0,1)</f>
        <v>171</v>
      </c>
      <c r="H187" s="64">
        <f>_xlfn.XLOOKUP(C187,文体测评!C:C,文体测评!H:H,0,0,1)</f>
        <v>50</v>
      </c>
      <c r="I187" s="64">
        <f>_xlfn.XLOOKUP(C187,文体测评!C:C,文体测评!I:I,0,0,1)</f>
        <v>118</v>
      </c>
      <c r="J187" s="72">
        <f t="shared" si="4"/>
        <v>61.946</v>
      </c>
      <c r="K187" s="64">
        <f t="shared" si="5"/>
        <v>183</v>
      </c>
      <c r="L187" s="64" t="str">
        <f>_xlfn.XLOOKUP(C187,'[1]24251-24252学年正考成绩-24计科'!$B$1:$B$65536,'[1]24251-24252学年正考成绩-24计科'!$M$1:$M$65536,0,0,1)</f>
        <v>1.07</v>
      </c>
      <c r="M187" s="64"/>
      <c r="N187" s="64" t="s">
        <v>70</v>
      </c>
      <c r="O187" s="64"/>
      <c r="P187" s="64"/>
    </row>
    <row r="188" s="57" customFormat="1" spans="1:16">
      <c r="A188" s="64">
        <v>184</v>
      </c>
      <c r="B188" s="53">
        <v>24999191</v>
      </c>
      <c r="C188" s="65" t="s">
        <v>203</v>
      </c>
      <c r="D188" s="64">
        <f>_xlfn.XLOOKUP(C188,智育测评!C:C,智育测评!G:G,0,0,1)</f>
        <v>63.59</v>
      </c>
      <c r="E188" s="64">
        <f>_xlfn.XLOOKUP(C188,智育测评!C:C,智育测评!H:H,0,0,1)</f>
        <v>182</v>
      </c>
      <c r="F188" s="64">
        <f>_xlfn.XLOOKUP(C188,德育测评!C:C,德育测评!H:H,0,0,1)</f>
        <v>62</v>
      </c>
      <c r="G188" s="64">
        <f>_xlfn.XLOOKUP(C188,德育测评!C:C,德育测评!I:I,0,0,1)</f>
        <v>165</v>
      </c>
      <c r="H188" s="64">
        <f>_xlfn.XLOOKUP(C188,文体测评!C:C,文体测评!H:H,0,0,1)</f>
        <v>50</v>
      </c>
      <c r="I188" s="64">
        <f>_xlfn.XLOOKUP(C188,文体测评!C:C,文体测评!I:I,0,0,1)</f>
        <v>118</v>
      </c>
      <c r="J188" s="72">
        <f t="shared" si="4"/>
        <v>61.913</v>
      </c>
      <c r="K188" s="64">
        <f t="shared" si="5"/>
        <v>184</v>
      </c>
      <c r="L188" s="64" t="str">
        <f>_xlfn.XLOOKUP(C188,'[1]24251-24252学年正考成绩-24计科'!$B$1:$B$65536,'[1]24251-24252学年正考成绩-24计科'!$M$1:$M$65536,0,0,1)</f>
        <v>1.39</v>
      </c>
      <c r="M188" s="64"/>
      <c r="N188" s="64" t="s">
        <v>70</v>
      </c>
      <c r="O188" s="64"/>
      <c r="P188" s="64"/>
    </row>
    <row r="189" s="57" customFormat="1" spans="1:16">
      <c r="A189" s="64">
        <v>185</v>
      </c>
      <c r="B189" s="68">
        <v>24999190</v>
      </c>
      <c r="C189" s="64" t="s">
        <v>204</v>
      </c>
      <c r="D189" s="64">
        <f>_xlfn.XLOOKUP(C189,智育测评!C:C,智育测评!G:G,0,0,1)</f>
        <v>62.81</v>
      </c>
      <c r="E189" s="64">
        <f>_xlfn.XLOOKUP(C189,智育测评!C:C,智育测评!H:H,0,0,1)</f>
        <v>185</v>
      </c>
      <c r="F189" s="64">
        <f>_xlfn.XLOOKUP(C189,德育测评!C:C,德育测评!H:H,0,0,1)</f>
        <v>61</v>
      </c>
      <c r="G189" s="64">
        <f>_xlfn.XLOOKUP(C189,德育测评!C:C,德育测评!I:I,0,0,1)</f>
        <v>175</v>
      </c>
      <c r="H189" s="64">
        <f>_xlfn.XLOOKUP(C189,文体测评!C:C,文体测评!H:H,0,0,1)</f>
        <v>50</v>
      </c>
      <c r="I189" s="64">
        <f>_xlfn.XLOOKUP(C189,文体测评!C:C,文体测评!I:I,0,0,1)</f>
        <v>118</v>
      </c>
      <c r="J189" s="72">
        <f t="shared" si="4"/>
        <v>61.167</v>
      </c>
      <c r="K189" s="64">
        <f t="shared" si="5"/>
        <v>185</v>
      </c>
      <c r="L189" s="64" t="str">
        <f>_xlfn.XLOOKUP(C189,'[1]24251-24252学年正考成绩-24计科'!$B$1:$B$65536,'[1]24251-24252学年正考成绩-24计科'!$M$1:$M$65536,0,0,1)</f>
        <v>1.19</v>
      </c>
      <c r="M189" s="64"/>
      <c r="N189" s="64" t="s">
        <v>70</v>
      </c>
      <c r="O189" s="64"/>
      <c r="P189" s="64"/>
    </row>
    <row r="190" s="57" customFormat="1" spans="1:16">
      <c r="A190" s="64">
        <v>186</v>
      </c>
      <c r="B190" s="66">
        <v>24999081</v>
      </c>
      <c r="C190" s="74" t="s">
        <v>205</v>
      </c>
      <c r="D190" s="64">
        <f>_xlfn.XLOOKUP(C190,智育测评!C:C,智育测评!G:G,0,0,1)</f>
        <v>60.36</v>
      </c>
      <c r="E190" s="64">
        <f>_xlfn.XLOOKUP(C190,智育测评!C:C,智育测评!H:H,0,0,1)</f>
        <v>189</v>
      </c>
      <c r="F190" s="64">
        <f>_xlfn.XLOOKUP(C190,德育测评!C:C,德育测评!H:H,0,0,1)</f>
        <v>64.5</v>
      </c>
      <c r="G190" s="64">
        <f>_xlfn.XLOOKUP(C190,德育测评!C:C,德育测评!I:I,0,0,1)</f>
        <v>127</v>
      </c>
      <c r="H190" s="64">
        <f>_xlfn.XLOOKUP(C190,文体测评!C:C,文体测评!H:H,0,0,1)</f>
        <v>53</v>
      </c>
      <c r="I190" s="64">
        <f>_xlfn.XLOOKUP(C190,文体测评!C:C,文体测评!I:I,0,0,1)</f>
        <v>87</v>
      </c>
      <c r="J190" s="72">
        <f t="shared" si="4"/>
        <v>60.452</v>
      </c>
      <c r="K190" s="64">
        <f t="shared" si="5"/>
        <v>186</v>
      </c>
      <c r="L190" s="64" t="str">
        <f>_xlfn.XLOOKUP(C190,'[1]24251-24252学年正考成绩-24计科'!$B$1:$B$65536,'[1]24251-24252学年正考成绩-24计科'!$M$1:$M$65536,0,0,1)</f>
        <v>1.07</v>
      </c>
      <c r="M190" s="64"/>
      <c r="N190" s="64" t="s">
        <v>70</v>
      </c>
      <c r="O190" s="64"/>
      <c r="P190" s="64"/>
    </row>
    <row r="191" s="57" customFormat="1" spans="1:16">
      <c r="A191" s="64">
        <v>187</v>
      </c>
      <c r="B191" s="68">
        <v>24999147</v>
      </c>
      <c r="C191" s="64" t="s">
        <v>206</v>
      </c>
      <c r="D191" s="64">
        <f>_xlfn.XLOOKUP(C191,智育测评!C:C,智育测评!G:G,0,0,1)</f>
        <v>61.26</v>
      </c>
      <c r="E191" s="64">
        <f>_xlfn.XLOOKUP(C191,智育测评!C:C,智育测评!H:H,0,0,1)</f>
        <v>188</v>
      </c>
      <c r="F191" s="64">
        <f>_xlfn.XLOOKUP(C191,德育测评!C:C,德育测评!H:H,0,0,1)</f>
        <v>61</v>
      </c>
      <c r="G191" s="64">
        <f>_xlfn.XLOOKUP(C191,德育测评!C:C,德育测评!I:I,0,0,1)</f>
        <v>175</v>
      </c>
      <c r="H191" s="64">
        <f>_xlfn.XLOOKUP(C191,文体测评!C:C,文体测评!H:H,0,0,1)</f>
        <v>50</v>
      </c>
      <c r="I191" s="64">
        <f>_xlfn.XLOOKUP(C191,文体测评!C:C,文体测评!I:I,0,0,1)</f>
        <v>118</v>
      </c>
      <c r="J191" s="72">
        <f t="shared" si="4"/>
        <v>60.082</v>
      </c>
      <c r="K191" s="64">
        <f t="shared" si="5"/>
        <v>187</v>
      </c>
      <c r="L191" s="64" t="str">
        <f>_xlfn.XLOOKUP(C191,'[1]24251-24252学年正考成绩-24计科'!$B$1:$B$65536,'[1]24251-24252学年正考成绩-24计科'!$M$1:$M$65536,0,0,1)</f>
        <v>1.25</v>
      </c>
      <c r="M191" s="64"/>
      <c r="N191" s="64" t="s">
        <v>70</v>
      </c>
      <c r="O191" s="64"/>
      <c r="P191" s="64"/>
    </row>
    <row r="192" s="57" customFormat="1" spans="1:16">
      <c r="A192" s="64">
        <v>188</v>
      </c>
      <c r="B192" s="66">
        <v>24999065</v>
      </c>
      <c r="C192" s="74" t="s">
        <v>207</v>
      </c>
      <c r="D192" s="64">
        <f>_xlfn.XLOOKUP(C192,智育测评!C:C,智育测评!G:G,0,0,1)</f>
        <v>59.7</v>
      </c>
      <c r="E192" s="64">
        <f>_xlfn.XLOOKUP(C192,智育测评!C:C,智育测评!H:H,0,0,1)</f>
        <v>191</v>
      </c>
      <c r="F192" s="64">
        <f>_xlfn.XLOOKUP(C192,德育测评!C:C,德育测评!H:H,0,0,1)</f>
        <v>64.5</v>
      </c>
      <c r="G192" s="64">
        <f>_xlfn.XLOOKUP(C192,德育测评!C:C,德育测评!I:I,0,0,1)</f>
        <v>127</v>
      </c>
      <c r="H192" s="64">
        <f>_xlfn.XLOOKUP(C192,文体测评!C:C,文体测评!H:H,0,0,1)</f>
        <v>53</v>
      </c>
      <c r="I192" s="64">
        <f>_xlfn.XLOOKUP(C192,文体测评!C:C,文体测评!I:I,0,0,1)</f>
        <v>87</v>
      </c>
      <c r="J192" s="72">
        <f t="shared" si="4"/>
        <v>59.99</v>
      </c>
      <c r="K192" s="64">
        <f t="shared" si="5"/>
        <v>188</v>
      </c>
      <c r="L192" s="64" t="str">
        <f>_xlfn.XLOOKUP(C192,'[1]24251-24252学年正考成绩-24计科'!$B$1:$B$65536,'[1]24251-24252学年正考成绩-24计科'!$M$1:$M$65536,0,0,1)</f>
        <v>1.22</v>
      </c>
      <c r="M192" s="64"/>
      <c r="N192" s="64" t="s">
        <v>70</v>
      </c>
      <c r="O192" s="64"/>
      <c r="P192" s="64"/>
    </row>
    <row r="193" s="57" customFormat="1" spans="1:16">
      <c r="A193" s="64">
        <v>189</v>
      </c>
      <c r="B193" s="53">
        <v>24999179</v>
      </c>
      <c r="C193" s="65" t="s">
        <v>208</v>
      </c>
      <c r="D193" s="64">
        <f>_xlfn.XLOOKUP(C193,智育测评!C:C,智育测评!G:G,0,0,1)</f>
        <v>61.83</v>
      </c>
      <c r="E193" s="64">
        <f>_xlfn.XLOOKUP(C193,智育测评!C:C,智育测评!H:H,0,0,1)</f>
        <v>186</v>
      </c>
      <c r="F193" s="64">
        <f>_xlfn.XLOOKUP(C193,德育测评!C:C,德育测评!H:H,0,0,1)</f>
        <v>57.5</v>
      </c>
      <c r="G193" s="64">
        <f>_xlfn.XLOOKUP(C193,德育测评!C:C,德育测评!I:I,0,0,1)</f>
        <v>193</v>
      </c>
      <c r="H193" s="64">
        <f>_xlfn.XLOOKUP(C193,文体测评!C:C,文体测评!H:H,0,0,1)</f>
        <v>50</v>
      </c>
      <c r="I193" s="64">
        <f>_xlfn.XLOOKUP(C193,文体测评!C:C,文体测评!I:I,0,0,1)</f>
        <v>118</v>
      </c>
      <c r="J193" s="72">
        <f t="shared" si="4"/>
        <v>59.781</v>
      </c>
      <c r="K193" s="64">
        <f t="shared" si="5"/>
        <v>189</v>
      </c>
      <c r="L193" s="64" t="str">
        <f>_xlfn.XLOOKUP(C193,'[1]24251-24252学年正考成绩-24计科'!$B$1:$B$65536,'[1]24251-24252学年正考成绩-24计科'!$M$1:$M$65536,0,0,1)</f>
        <v>0.96</v>
      </c>
      <c r="M193" s="64"/>
      <c r="N193" s="64" t="s">
        <v>70</v>
      </c>
      <c r="O193" s="64"/>
      <c r="P193" s="64"/>
    </row>
    <row r="194" s="57" customFormat="1" spans="1:16">
      <c r="A194" s="64">
        <v>190</v>
      </c>
      <c r="B194" s="68">
        <v>24999182</v>
      </c>
      <c r="C194" s="64" t="s">
        <v>209</v>
      </c>
      <c r="D194" s="64">
        <f>_xlfn.XLOOKUP(C194,智育测评!C:C,智育测评!G:G,0,0,1)</f>
        <v>60.11</v>
      </c>
      <c r="E194" s="64">
        <f>_xlfn.XLOOKUP(C194,智育测评!C:C,智育测评!H:H,0,0,1)</f>
        <v>190</v>
      </c>
      <c r="F194" s="64">
        <f>_xlfn.XLOOKUP(C194,德育测评!C:C,德育测评!H:H,0,0,1)</f>
        <v>62.5</v>
      </c>
      <c r="G194" s="64">
        <f>_xlfn.XLOOKUP(C194,德育测评!C:C,德育测评!I:I,0,0,1)</f>
        <v>157</v>
      </c>
      <c r="H194" s="64">
        <f>_xlfn.XLOOKUP(C194,文体测评!C:C,文体测评!H:H,0,0,1)</f>
        <v>50</v>
      </c>
      <c r="I194" s="64">
        <f>_xlfn.XLOOKUP(C194,文体测评!C:C,文体测评!I:I,0,0,1)</f>
        <v>118</v>
      </c>
      <c r="J194" s="72">
        <f t="shared" si="4"/>
        <v>59.577</v>
      </c>
      <c r="K194" s="64">
        <f t="shared" si="5"/>
        <v>190</v>
      </c>
      <c r="L194" s="64" t="str">
        <f>_xlfn.XLOOKUP(C194,'[1]24251-24252学年正考成绩-24计科'!$B$1:$B$65536,'[1]24251-24252学年正考成绩-24计科'!$M$1:$M$65536,0,0,1)</f>
        <v>1.13</v>
      </c>
      <c r="M194" s="64"/>
      <c r="N194" s="64" t="s">
        <v>70</v>
      </c>
      <c r="O194" s="64"/>
      <c r="P194" s="64"/>
    </row>
    <row r="195" s="57" customFormat="1" spans="1:16">
      <c r="A195" s="64">
        <v>191</v>
      </c>
      <c r="B195" s="66">
        <v>24999181</v>
      </c>
      <c r="C195" s="74" t="s">
        <v>210</v>
      </c>
      <c r="D195" s="64">
        <f>_xlfn.XLOOKUP(C195,智育测评!C:C,智育测评!G:G,0,0,1)</f>
        <v>58.01</v>
      </c>
      <c r="E195" s="64">
        <f>_xlfn.XLOOKUP(C195,智育测评!C:C,智育测评!H:H,0,0,1)</f>
        <v>194</v>
      </c>
      <c r="F195" s="64">
        <f>_xlfn.XLOOKUP(C195,德育测评!C:C,德育测评!H:H,0,0,1)</f>
        <v>63.5</v>
      </c>
      <c r="G195" s="64">
        <f>_xlfn.XLOOKUP(C195,德育测评!C:C,德育测评!I:I,0,0,1)</f>
        <v>147</v>
      </c>
      <c r="H195" s="64">
        <f>_xlfn.XLOOKUP(C195,文体测评!C:C,文体测评!H:H,0,0,1)</f>
        <v>54</v>
      </c>
      <c r="I195" s="64">
        <f>_xlfn.XLOOKUP(C195,文体测评!C:C,文体测评!I:I,0,0,1)</f>
        <v>77</v>
      </c>
      <c r="J195" s="72">
        <f t="shared" si="4"/>
        <v>58.707</v>
      </c>
      <c r="K195" s="64">
        <f t="shared" si="5"/>
        <v>191</v>
      </c>
      <c r="L195" s="64" t="str">
        <f>_xlfn.XLOOKUP(C195,'[1]24251-24252学年正考成绩-24计科'!$B$1:$B$65536,'[1]24251-24252学年正考成绩-24计科'!$M$1:$M$65536,0,0,1)</f>
        <v>1.22</v>
      </c>
      <c r="M195" s="64"/>
      <c r="N195" s="64" t="s">
        <v>70</v>
      </c>
      <c r="O195" s="64"/>
      <c r="P195" s="64"/>
    </row>
    <row r="196" s="57" customFormat="1" spans="1:16">
      <c r="A196" s="64">
        <v>192</v>
      </c>
      <c r="B196" s="68">
        <v>24999063</v>
      </c>
      <c r="C196" s="64" t="s">
        <v>211</v>
      </c>
      <c r="D196" s="64">
        <f>_xlfn.XLOOKUP(C196,智育测评!C:C,智育测评!G:G,0,0,1)</f>
        <v>61.29</v>
      </c>
      <c r="E196" s="64">
        <f>_xlfn.XLOOKUP(C196,智育测评!C:C,智育测评!H:H,0,0,1)</f>
        <v>187</v>
      </c>
      <c r="F196" s="64">
        <f>_xlfn.XLOOKUP(C196,德育测评!C:C,德育测评!H:H,0,0,1)</f>
        <v>53.5</v>
      </c>
      <c r="G196" s="64">
        <f>_xlfn.XLOOKUP(C196,德育测评!C:C,德育测评!I:I,0,0,1)</f>
        <v>198</v>
      </c>
      <c r="H196" s="64">
        <f>_xlfn.XLOOKUP(C196,文体测评!C:C,文体测评!H:H,0,0,1)</f>
        <v>50</v>
      </c>
      <c r="I196" s="64">
        <f>_xlfn.XLOOKUP(C196,文体测评!C:C,文体测评!I:I,0,0,1)</f>
        <v>118</v>
      </c>
      <c r="J196" s="72">
        <f t="shared" si="4"/>
        <v>58.603</v>
      </c>
      <c r="K196" s="64">
        <f t="shared" si="5"/>
        <v>192</v>
      </c>
      <c r="L196" s="64" t="str">
        <f>_xlfn.XLOOKUP(C196,'[1]24251-24252学年正考成绩-24计科'!$B$1:$B$65536,'[1]24251-24252学年正考成绩-24计科'!$M$1:$M$65536,0,0,1)</f>
        <v>0.95</v>
      </c>
      <c r="M196" s="64"/>
      <c r="N196" s="64" t="s">
        <v>70</v>
      </c>
      <c r="O196" s="64"/>
      <c r="P196" s="64"/>
    </row>
    <row r="197" s="57" customFormat="1" spans="1:16">
      <c r="A197" s="64">
        <v>193</v>
      </c>
      <c r="B197" s="68">
        <v>24999101</v>
      </c>
      <c r="C197" s="64" t="s">
        <v>212</v>
      </c>
      <c r="D197" s="64">
        <f>_xlfn.XLOOKUP(C197,智育测评!C:C,智育测评!G:G,0,0,1)</f>
        <v>58.02</v>
      </c>
      <c r="E197" s="64">
        <f>_xlfn.XLOOKUP(C197,智育测评!C:C,智育测评!H:H,0,0,1)</f>
        <v>193</v>
      </c>
      <c r="F197" s="64">
        <f>_xlfn.XLOOKUP(C197,德育测评!C:C,德育测评!H:H,0,0,1)</f>
        <v>64</v>
      </c>
      <c r="G197" s="64">
        <f>_xlfn.XLOOKUP(C197,德育测评!C:C,德育测评!I:I,0,0,1)</f>
        <v>139</v>
      </c>
      <c r="H197" s="64">
        <f>_xlfn.XLOOKUP(C197,文体测评!C:C,文体测评!H:H,0,0,1)</f>
        <v>50</v>
      </c>
      <c r="I197" s="64">
        <f>_xlfn.XLOOKUP(C197,文体测评!C:C,文体测评!I:I,0,0,1)</f>
        <v>118</v>
      </c>
      <c r="J197" s="72">
        <f t="shared" ref="J197:J204" si="6">D197*0.7+F197*0.2+H197*0.1</f>
        <v>58.414</v>
      </c>
      <c r="K197" s="64">
        <f t="shared" ref="K197:K204" si="7">RANK(J197,J:J,0)</f>
        <v>193</v>
      </c>
      <c r="L197" s="64" t="str">
        <f>_xlfn.XLOOKUP(C197,'[1]24251-24252学年正考成绩-24计科'!$B$1:$B$65536,'[1]24251-24252学年正考成绩-24计科'!$M$1:$M$65536,0,0,1)</f>
        <v>0.92</v>
      </c>
      <c r="M197" s="64"/>
      <c r="N197" s="64" t="s">
        <v>70</v>
      </c>
      <c r="O197" s="64"/>
      <c r="P197" s="64"/>
    </row>
    <row r="198" s="57" customFormat="1" spans="1:16">
      <c r="A198" s="64">
        <v>194</v>
      </c>
      <c r="B198" s="53">
        <v>24999157</v>
      </c>
      <c r="C198" s="65" t="s">
        <v>213</v>
      </c>
      <c r="D198" s="64">
        <f>_xlfn.XLOOKUP(C198,智育测评!C:C,智育测评!G:G,0,0,1)</f>
        <v>58.89</v>
      </c>
      <c r="E198" s="64">
        <f>_xlfn.XLOOKUP(C198,智育测评!C:C,智育测评!H:H,0,0,1)</f>
        <v>192</v>
      </c>
      <c r="F198" s="64">
        <f>_xlfn.XLOOKUP(C198,德育测评!C:C,德育测评!H:H,0,0,1)</f>
        <v>59.5</v>
      </c>
      <c r="G198" s="64">
        <f>_xlfn.XLOOKUP(C198,德育测评!C:C,德育测评!I:I,0,0,1)</f>
        <v>191</v>
      </c>
      <c r="H198" s="64">
        <f>_xlfn.XLOOKUP(C198,文体测评!C:C,文体测评!H:H,0,0,1)</f>
        <v>50</v>
      </c>
      <c r="I198" s="64">
        <f>_xlfn.XLOOKUP(C198,文体测评!C:C,文体测评!I:I,0,0,1)</f>
        <v>118</v>
      </c>
      <c r="J198" s="72">
        <f t="shared" si="6"/>
        <v>58.123</v>
      </c>
      <c r="K198" s="64">
        <f t="shared" si="7"/>
        <v>194</v>
      </c>
      <c r="L198" s="64" t="str">
        <f>_xlfn.XLOOKUP(C198,'[1]24251-24252学年正考成绩-24计科'!$B$1:$B$65536,'[1]24251-24252学年正考成绩-24计科'!$M$1:$M$65536,0,0,1)</f>
        <v>1.06</v>
      </c>
      <c r="M198" s="64"/>
      <c r="N198" s="64" t="s">
        <v>70</v>
      </c>
      <c r="O198" s="64"/>
      <c r="P198" s="64"/>
    </row>
    <row r="199" s="57" customFormat="1" spans="1:16">
      <c r="A199" s="64">
        <v>195</v>
      </c>
      <c r="B199" s="53">
        <v>24999076</v>
      </c>
      <c r="C199" s="65" t="s">
        <v>214</v>
      </c>
      <c r="D199" s="64">
        <f>_xlfn.XLOOKUP(C199,智育测评!C:C,智育测评!G:G,0,0,1)</f>
        <v>56.22</v>
      </c>
      <c r="E199" s="64">
        <f>_xlfn.XLOOKUP(C199,智育测评!C:C,智育测评!H:H,0,0,1)</f>
        <v>196</v>
      </c>
      <c r="F199" s="64">
        <f>_xlfn.XLOOKUP(C199,德育测评!C:C,德育测评!H:H,0,0,1)</f>
        <v>66.5</v>
      </c>
      <c r="G199" s="64">
        <f>_xlfn.XLOOKUP(C199,德育测评!C:C,德育测评!I:I,0,0,1)</f>
        <v>103</v>
      </c>
      <c r="H199" s="64">
        <f>_xlfn.XLOOKUP(C199,文体测评!C:C,文体测评!H:H,0,0,1)</f>
        <v>50</v>
      </c>
      <c r="I199" s="64">
        <f>_xlfn.XLOOKUP(C199,文体测评!C:C,文体测评!I:I,0,0,1)</f>
        <v>118</v>
      </c>
      <c r="J199" s="72">
        <f t="shared" si="6"/>
        <v>57.654</v>
      </c>
      <c r="K199" s="64">
        <f t="shared" si="7"/>
        <v>195</v>
      </c>
      <c r="L199" s="64" t="str">
        <f>_xlfn.XLOOKUP(C199,'[1]24251-24252学年正考成绩-24计科'!$B$1:$B$65536,'[1]24251-24252学年正考成绩-24计科'!$M$1:$M$65536,0,0,1)</f>
        <v>1.16</v>
      </c>
      <c r="M199" s="64"/>
      <c r="N199" s="64" t="s">
        <v>70</v>
      </c>
      <c r="O199" s="64"/>
      <c r="P199" s="64"/>
    </row>
    <row r="200" s="57" customFormat="1" spans="1:16">
      <c r="A200" s="64">
        <v>196</v>
      </c>
      <c r="B200" s="68">
        <v>24999202</v>
      </c>
      <c r="C200" s="64" t="s">
        <v>215</v>
      </c>
      <c r="D200" s="64">
        <f>_xlfn.XLOOKUP(C200,智育测评!C:C,智育测评!G:G,0,0,1)</f>
        <v>56.44</v>
      </c>
      <c r="E200" s="64">
        <f>_xlfn.XLOOKUP(C200,智育测评!C:C,智育测评!H:H,0,0,1)</f>
        <v>195</v>
      </c>
      <c r="F200" s="64">
        <f>_xlfn.XLOOKUP(C200,德育测评!C:C,德育测评!H:H,0,0,1)</f>
        <v>62.5</v>
      </c>
      <c r="G200" s="64">
        <f>_xlfn.XLOOKUP(C200,德育测评!C:C,德育测评!I:I,0,0,1)</f>
        <v>157</v>
      </c>
      <c r="H200" s="64">
        <f>_xlfn.XLOOKUP(C200,文体测评!C:C,文体测评!H:H,0,0,1)</f>
        <v>50</v>
      </c>
      <c r="I200" s="64">
        <f>_xlfn.XLOOKUP(C200,文体测评!C:C,文体测评!I:I,0,0,1)</f>
        <v>118</v>
      </c>
      <c r="J200" s="72">
        <f t="shared" si="6"/>
        <v>57.008</v>
      </c>
      <c r="K200" s="64">
        <f t="shared" si="7"/>
        <v>196</v>
      </c>
      <c r="L200" s="64" t="str">
        <f>_xlfn.XLOOKUP(C200,'[1]24251-24252学年正考成绩-24计科'!$B$1:$B$65536,'[1]24251-24252学年正考成绩-24计科'!$M$1:$M$65536,0,0,1)</f>
        <v>0.79</v>
      </c>
      <c r="M200" s="64"/>
      <c r="N200" s="64" t="s">
        <v>70</v>
      </c>
      <c r="O200" s="64"/>
      <c r="P200" s="64"/>
    </row>
    <row r="201" s="57" customFormat="1" spans="1:16">
      <c r="A201" s="64">
        <v>197</v>
      </c>
      <c r="B201" s="53">
        <v>24999032</v>
      </c>
      <c r="C201" s="67" t="s">
        <v>216</v>
      </c>
      <c r="D201" s="64">
        <f>_xlfn.XLOOKUP(C201,智育测评!C:C,智育测评!G:G,0,0,1)</f>
        <v>49.41</v>
      </c>
      <c r="E201" s="64">
        <f>_xlfn.XLOOKUP(C201,智育测评!C:C,智育测评!H:H,0,0,1)</f>
        <v>197</v>
      </c>
      <c r="F201" s="64">
        <f>_xlfn.XLOOKUP(C201,德育测评!C:C,德育测评!H:H,0,0,1)</f>
        <v>56</v>
      </c>
      <c r="G201" s="64">
        <f>_xlfn.XLOOKUP(C201,德育测评!C:C,德育测评!I:I,0,0,1)</f>
        <v>196</v>
      </c>
      <c r="H201" s="64">
        <f>_xlfn.XLOOKUP(C201,文体测评!C:C,文体测评!H:H,0,0,1)</f>
        <v>50</v>
      </c>
      <c r="I201" s="64">
        <f>_xlfn.XLOOKUP(C201,文体测评!C:C,文体测评!I:I,0,0,1)</f>
        <v>118</v>
      </c>
      <c r="J201" s="72">
        <f t="shared" si="6"/>
        <v>50.787</v>
      </c>
      <c r="K201" s="64">
        <f t="shared" si="7"/>
        <v>197</v>
      </c>
      <c r="L201" s="64">
        <v>0.82</v>
      </c>
      <c r="M201" s="64"/>
      <c r="N201" s="60" t="s">
        <v>70</v>
      </c>
      <c r="O201" s="64"/>
      <c r="P201" s="64"/>
    </row>
    <row r="202" s="57" customFormat="1" spans="1:16">
      <c r="A202" s="64">
        <v>198</v>
      </c>
      <c r="B202" s="68">
        <v>24999106</v>
      </c>
      <c r="C202" s="64" t="s">
        <v>217</v>
      </c>
      <c r="D202" s="64">
        <f>_xlfn.XLOOKUP(C202,智育测评!C:C,智育测评!G:G,0,0,1)</f>
        <v>48.81</v>
      </c>
      <c r="E202" s="64">
        <f>_xlfn.XLOOKUP(C202,智育测评!C:C,智育测评!H:H,0,0,1)</f>
        <v>198</v>
      </c>
      <c r="F202" s="64">
        <f>_xlfn.XLOOKUP(C202,德育测评!C:C,德育测评!H:H,0,0,1)</f>
        <v>55</v>
      </c>
      <c r="G202" s="64">
        <f>_xlfn.XLOOKUP(C202,德育测评!C:C,德育测评!I:I,0,0,1)</f>
        <v>197</v>
      </c>
      <c r="H202" s="64">
        <f>_xlfn.XLOOKUP(C202,文体测评!C:C,文体测评!H:H,0,0,1)</f>
        <v>50</v>
      </c>
      <c r="I202" s="64">
        <f>_xlfn.XLOOKUP(C202,文体测评!C:C,文体测评!I:I,0,0,1)</f>
        <v>118</v>
      </c>
      <c r="J202" s="72">
        <f t="shared" si="6"/>
        <v>50.167</v>
      </c>
      <c r="K202" s="64">
        <f t="shared" si="7"/>
        <v>198</v>
      </c>
      <c r="L202" s="64" t="str">
        <f>_xlfn.XLOOKUP(C202,'[1]24251-24252学年正考成绩-24计科'!$B$1:$B$65536,'[1]24251-24252学年正考成绩-24计科'!$M$1:$M$65536,0,0,1)</f>
        <v>0.36</v>
      </c>
      <c r="M202" s="64"/>
      <c r="N202" s="64" t="s">
        <v>70</v>
      </c>
      <c r="O202" s="64"/>
      <c r="P202" s="64"/>
    </row>
    <row r="203" s="57" customFormat="1" spans="1:16">
      <c r="A203" s="64">
        <v>199</v>
      </c>
      <c r="B203" s="53">
        <v>24999199</v>
      </c>
      <c r="C203" s="65" t="s">
        <v>218</v>
      </c>
      <c r="D203" s="64">
        <f>_xlfn.XLOOKUP(C203,智育测评!C:C,智育测评!G:G,0,0,1)</f>
        <v>46.56</v>
      </c>
      <c r="E203" s="64">
        <f>_xlfn.XLOOKUP(C203,智育测评!C:C,智育测评!H:H,0,0,1)</f>
        <v>199</v>
      </c>
      <c r="F203" s="64">
        <f>_xlfn.XLOOKUP(C203,德育测评!C:C,德育测评!H:H,0,0,1)</f>
        <v>52.5</v>
      </c>
      <c r="G203" s="64">
        <f>_xlfn.XLOOKUP(C203,德育测评!C:C,德育测评!I:I,0,0,1)</f>
        <v>200</v>
      </c>
      <c r="H203" s="64">
        <f>_xlfn.XLOOKUP(C203,文体测评!C:C,文体测评!H:H,0,0,1)</f>
        <v>50</v>
      </c>
      <c r="I203" s="64">
        <f>_xlfn.XLOOKUP(C203,文体测评!C:C,文体测评!I:I,0,0,1)</f>
        <v>118</v>
      </c>
      <c r="J203" s="72">
        <f t="shared" si="6"/>
        <v>48.092</v>
      </c>
      <c r="K203" s="64">
        <f t="shared" si="7"/>
        <v>199</v>
      </c>
      <c r="L203" s="64" t="str">
        <f>_xlfn.XLOOKUP(C203,'[1]24251-24252学年正考成绩-24计科'!$B$1:$B$65536,'[1]24251-24252学年正考成绩-24计科'!$M$1:$M$65536,0,0,1)</f>
        <v>0.52</v>
      </c>
      <c r="M203" s="64"/>
      <c r="N203" s="64" t="s">
        <v>70</v>
      </c>
      <c r="O203" s="64"/>
      <c r="P203" s="64"/>
    </row>
    <row r="204" s="57" customFormat="1" spans="1:16">
      <c r="A204" s="64">
        <v>200</v>
      </c>
      <c r="B204" s="68">
        <v>24999103</v>
      </c>
      <c r="C204" s="64" t="s">
        <v>219</v>
      </c>
      <c r="D204" s="64">
        <f>_xlfn.XLOOKUP(C204,智育测评!C:C,智育测评!G:G,0,0,1)</f>
        <v>32.64</v>
      </c>
      <c r="E204" s="64">
        <f>_xlfn.XLOOKUP(C204,智育测评!C:C,智育测评!H:H,0,0,1)</f>
        <v>200</v>
      </c>
      <c r="F204" s="64">
        <f>_xlfn.XLOOKUP(C204,德育测评!C:C,德育测评!H:H,0,0,1)</f>
        <v>53.5</v>
      </c>
      <c r="G204" s="64">
        <f>_xlfn.XLOOKUP(C204,德育测评!C:C,德育测评!I:I,0,0,1)</f>
        <v>198</v>
      </c>
      <c r="H204" s="64">
        <f>_xlfn.XLOOKUP(C204,文体测评!C:C,文体测评!H:H,0,0,1)</f>
        <v>50</v>
      </c>
      <c r="I204" s="64">
        <f>_xlfn.XLOOKUP(C204,文体测评!C:C,文体测评!I:I,0,0,1)</f>
        <v>118</v>
      </c>
      <c r="J204" s="72">
        <f t="shared" si="6"/>
        <v>38.548</v>
      </c>
      <c r="K204" s="64">
        <f t="shared" si="7"/>
        <v>200</v>
      </c>
      <c r="L204" s="64" t="str">
        <f>_xlfn.XLOOKUP(C204,'[1]24251-24252学年正考成绩-24计科'!$B$1:$B$65536,'[1]24251-24252学年正考成绩-24计科'!$M$1:$M$65536,0,0,1)</f>
        <v>0.41</v>
      </c>
      <c r="M204" s="64"/>
      <c r="N204" s="64" t="s">
        <v>70</v>
      </c>
      <c r="O204" s="64"/>
      <c r="P204" s="64"/>
    </row>
  </sheetData>
  <sheetProtection formatCells="0" formatColumns="0" formatRows="0" insertRows="0" insertColumns="0" insertHyperlinks="0" deleteColumns="0" deleteRows="0" sort="0" autoFilter="0" pivotTables="0"/>
  <sortState ref="A2:P201">
    <sortCondition ref="K2"/>
  </sortState>
  <mergeCells count="2">
    <mergeCell ref="A3:E3"/>
    <mergeCell ref="A1:P2"/>
  </mergeCells>
  <conditionalFormatting sqref="B46:B51">
    <cfRule type="duplicateValues" dxfId="0" priority="8"/>
  </conditionalFormatting>
  <conditionalFormatting sqref="B52:B65">
    <cfRule type="duplicateValues" dxfId="0" priority="7"/>
  </conditionalFormatting>
  <conditionalFormatting sqref="B66:B69">
    <cfRule type="duplicateValues" dxfId="0" priority="6"/>
  </conditionalFormatting>
  <conditionalFormatting sqref="B70:B73">
    <cfRule type="duplicateValues" dxfId="0" priority="4"/>
  </conditionalFormatting>
  <conditionalFormatting sqref="B74:B76">
    <cfRule type="duplicateValues" dxfId="0" priority="3"/>
  </conditionalFormatting>
  <conditionalFormatting sqref="B77:B84">
    <cfRule type="duplicateValues" dxfId="0" priority="5"/>
  </conditionalFormatting>
  <conditionalFormatting sqref="B86:B122">
    <cfRule type="duplicateValues" dxfId="0" priority="2"/>
  </conditionalFormatting>
  <conditionalFormatting sqref="B123:B124">
    <cfRule type="duplicateValues" dxfId="0" priority="1"/>
  </conditionalFormatting>
  <conditionalFormatting sqref="B5:B45 B138:B199 B125:B136">
    <cfRule type="duplicateValues" dxfId="0" priority="9"/>
  </conditionalFormatting>
  <pageMargins left="0.75" right="0.75" top="1" bottom="1" header="0.5" footer="0.5"/>
  <pageSetup paperSize="9" scale="6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4"/>
  <sheetViews>
    <sheetView workbookViewId="0">
      <selection activeCell="A1" sqref="A1:K2"/>
    </sheetView>
  </sheetViews>
  <sheetFormatPr defaultColWidth="9" defaultRowHeight="17.5"/>
  <cols>
    <col min="1" max="1" width="7" style="38" customWidth="1"/>
    <col min="2" max="2" width="12.0909090909091" style="38" customWidth="1"/>
    <col min="3" max="3" width="12.1818181818182" style="38" customWidth="1"/>
    <col min="4" max="4" width="36.3636363636364" style="38" customWidth="1"/>
    <col min="5" max="5" width="9.63636363636364" style="38" customWidth="1"/>
    <col min="6" max="6" width="9.36363636363636" style="38" customWidth="1"/>
    <col min="7" max="7" width="16.6363636363636" style="38" customWidth="1"/>
    <col min="8" max="8" width="18.5454545454545" style="37" customWidth="1"/>
    <col min="9" max="9" width="186.909090909091" style="39" customWidth="1"/>
    <col min="10" max="10" width="12.6363636363636" style="38" customWidth="1"/>
    <col min="11" max="11" width="7" style="37" customWidth="1"/>
    <col min="12" max="15" width="9" style="37"/>
    <col min="16" max="16384" width="9" style="38"/>
  </cols>
  <sheetData>
    <row r="1" spans="1:11">
      <c r="A1" s="40" t="s">
        <v>220</v>
      </c>
      <c r="B1" s="22"/>
      <c r="C1" s="22"/>
      <c r="D1" s="22"/>
      <c r="E1" s="22"/>
      <c r="F1" s="22"/>
      <c r="G1" s="22"/>
      <c r="H1" s="22"/>
      <c r="I1" s="22"/>
      <c r="J1" s="22"/>
      <c r="K1" s="22"/>
    </row>
    <row r="2" spans="1:11">
      <c r="A2" s="22"/>
      <c r="B2" s="22"/>
      <c r="C2" s="22"/>
      <c r="D2" s="22"/>
      <c r="E2" s="22"/>
      <c r="F2" s="22"/>
      <c r="G2" s="22"/>
      <c r="H2" s="22"/>
      <c r="I2" s="22"/>
      <c r="J2" s="22"/>
      <c r="K2" s="22"/>
    </row>
    <row r="3" spans="1:11">
      <c r="A3" s="20" t="s">
        <v>1</v>
      </c>
      <c r="B3" s="22"/>
      <c r="C3" s="22"/>
      <c r="D3" s="22"/>
      <c r="E3" s="41"/>
      <c r="F3" s="41"/>
      <c r="G3" s="41"/>
      <c r="H3" s="41"/>
      <c r="I3" s="22"/>
      <c r="J3" s="41"/>
      <c r="K3" s="41"/>
    </row>
    <row r="4" s="36" customFormat="1" spans="1:11">
      <c r="A4" s="42" t="s">
        <v>2</v>
      </c>
      <c r="B4" s="42" t="s">
        <v>3</v>
      </c>
      <c r="C4" s="42" t="s">
        <v>4</v>
      </c>
      <c r="D4" s="42" t="s">
        <v>221</v>
      </c>
      <c r="E4" s="42" t="s">
        <v>222</v>
      </c>
      <c r="F4" s="42" t="s">
        <v>223</v>
      </c>
      <c r="G4" s="43" t="s">
        <v>5</v>
      </c>
      <c r="H4" s="42" t="s">
        <v>224</v>
      </c>
      <c r="I4" s="42" t="s">
        <v>225</v>
      </c>
      <c r="J4" s="42" t="s">
        <v>16</v>
      </c>
      <c r="K4" s="42" t="s">
        <v>17</v>
      </c>
    </row>
    <row r="5" s="37" customFormat="1" ht="52.5" spans="1:11">
      <c r="A5" s="22">
        <v>1</v>
      </c>
      <c r="B5" s="23">
        <v>24999049</v>
      </c>
      <c r="C5" s="24" t="s">
        <v>20</v>
      </c>
      <c r="D5" s="22" t="str">
        <f>_xlfn.XLOOKUP(C5,'[2]学年成绩-24级'!$B$1:$B$65536,'[2]学年成绩-24级'!$K$1:$K$65536,0,0,1)</f>
        <v>92.16</v>
      </c>
      <c r="E5" s="22">
        <v>10</v>
      </c>
      <c r="F5" s="22">
        <f>D5+E5</f>
        <v>102.16</v>
      </c>
      <c r="G5" s="22">
        <f t="shared" ref="G5:G68" si="0">SUM(D5+E5)</f>
        <v>102.16</v>
      </c>
      <c r="H5" s="18">
        <f t="shared" ref="H5:H68" si="1">RANK(G5,G:G,0)</f>
        <v>1</v>
      </c>
      <c r="I5" s="31" t="s">
        <v>226</v>
      </c>
      <c r="J5" s="22"/>
      <c r="K5" s="22"/>
    </row>
    <row r="6" s="37" customFormat="1" ht="87.5" spans="1:11">
      <c r="A6" s="22">
        <v>2</v>
      </c>
      <c r="B6" s="25">
        <v>24999015</v>
      </c>
      <c r="C6" s="26" t="s">
        <v>22</v>
      </c>
      <c r="D6" s="22" t="str">
        <f>_xlfn.XLOOKUP(C6,'[2]学年成绩-24级'!$B$1:$B$65536,'[2]学年成绩-24级'!$K$1:$K$65536,0,0,1)</f>
        <v>89.76</v>
      </c>
      <c r="E6" s="26">
        <v>10</v>
      </c>
      <c r="F6" s="18">
        <f>D6+E6</f>
        <v>99.76</v>
      </c>
      <c r="G6" s="22">
        <f t="shared" si="0"/>
        <v>99.76</v>
      </c>
      <c r="H6" s="18">
        <f t="shared" si="1"/>
        <v>2</v>
      </c>
      <c r="I6" s="13" t="s">
        <v>227</v>
      </c>
      <c r="J6" s="22"/>
      <c r="K6" s="22"/>
    </row>
    <row r="7" s="37" customFormat="1" ht="35" spans="1:11">
      <c r="A7" s="22">
        <v>3</v>
      </c>
      <c r="B7" s="25">
        <v>24999069</v>
      </c>
      <c r="C7" s="26" t="s">
        <v>24</v>
      </c>
      <c r="D7" s="22" t="str">
        <f>_xlfn.XLOOKUP(C7,'[2]学年成绩-24级'!$B$1:$B$65536,'[2]学年成绩-24级'!$K$1:$K$65536,0,0,1)</f>
        <v>88.99</v>
      </c>
      <c r="E7" s="26">
        <v>10</v>
      </c>
      <c r="F7" s="18">
        <f>D7+E7</f>
        <v>98.99</v>
      </c>
      <c r="G7" s="22">
        <f t="shared" si="0"/>
        <v>98.99</v>
      </c>
      <c r="H7" s="18">
        <f t="shared" si="1"/>
        <v>3</v>
      </c>
      <c r="I7" s="30" t="s">
        <v>228</v>
      </c>
      <c r="J7" s="22"/>
      <c r="K7" s="22"/>
    </row>
    <row r="8" s="37" customFormat="1" ht="122.5" spans="1:11">
      <c r="A8" s="22">
        <v>4</v>
      </c>
      <c r="B8" s="25">
        <v>24999142</v>
      </c>
      <c r="C8" s="26" t="s">
        <v>23</v>
      </c>
      <c r="D8" s="22" t="str">
        <f>_xlfn.XLOOKUP(C8,'[2]学年成绩-24级'!$B$1:$B$65536,'[2]学年成绩-24级'!$K$1:$K$65536,0,0,1)</f>
        <v>88.45</v>
      </c>
      <c r="E8" s="26">
        <v>10</v>
      </c>
      <c r="F8" s="18">
        <f>D8+E8</f>
        <v>98.45</v>
      </c>
      <c r="G8" s="22">
        <f t="shared" si="0"/>
        <v>98.45</v>
      </c>
      <c r="H8" s="18">
        <f t="shared" si="1"/>
        <v>4</v>
      </c>
      <c r="I8" s="13" t="s">
        <v>229</v>
      </c>
      <c r="J8" s="22"/>
      <c r="K8" s="22"/>
    </row>
    <row r="9" s="37" customFormat="1" ht="105" spans="1:11">
      <c r="A9" s="22">
        <v>5</v>
      </c>
      <c r="B9" s="25">
        <v>24999121</v>
      </c>
      <c r="C9" s="26" t="s">
        <v>27</v>
      </c>
      <c r="D9" s="22" t="str">
        <f>_xlfn.XLOOKUP(C9,'[2]学年成绩-24级'!$B$1:$B$65536,'[2]学年成绩-24级'!$K$1:$K$65536,0,0,1)</f>
        <v>87.51</v>
      </c>
      <c r="E9" s="26">
        <v>10</v>
      </c>
      <c r="F9" s="18">
        <f>D9+E9</f>
        <v>97.51</v>
      </c>
      <c r="G9" s="22">
        <f t="shared" si="0"/>
        <v>97.51</v>
      </c>
      <c r="H9" s="18">
        <f t="shared" si="1"/>
        <v>5</v>
      </c>
      <c r="I9" s="47" t="s">
        <v>230</v>
      </c>
      <c r="J9" s="22"/>
      <c r="K9" s="22"/>
    </row>
    <row r="10" s="37" customFormat="1" ht="52.5" spans="1:11">
      <c r="A10" s="22">
        <v>6</v>
      </c>
      <c r="B10" s="23">
        <v>24999022</v>
      </c>
      <c r="C10" s="24" t="s">
        <v>18</v>
      </c>
      <c r="D10" s="22" t="str">
        <f>_xlfn.XLOOKUP(C10,'[2]学年成绩-24级'!$B$1:$B$65536,'[2]学年成绩-24级'!$K$1:$K$65536,0,0,1)</f>
        <v>92.59</v>
      </c>
      <c r="E10" s="18">
        <v>4.5</v>
      </c>
      <c r="F10" s="18">
        <f>SUM(D10+E10)</f>
        <v>97.09</v>
      </c>
      <c r="G10" s="22">
        <f t="shared" si="0"/>
        <v>97.09</v>
      </c>
      <c r="H10" s="18">
        <f t="shared" si="1"/>
        <v>6</v>
      </c>
      <c r="I10" s="48" t="s">
        <v>231</v>
      </c>
      <c r="J10" s="22"/>
      <c r="K10" s="22"/>
    </row>
    <row r="11" s="37" customFormat="1" ht="105" spans="1:11">
      <c r="A11" s="22">
        <v>7</v>
      </c>
      <c r="B11" s="44">
        <v>24999166</v>
      </c>
      <c r="C11" s="75" t="s">
        <v>21</v>
      </c>
      <c r="D11" s="22" t="str">
        <f>_xlfn.XLOOKUP(C11,'[2]学年成绩-24级'!$B$1:$B$65536,'[2]学年成绩-24级'!$K$1:$K$65536,0,0,1)</f>
        <v>86.84</v>
      </c>
      <c r="E11" s="26">
        <v>10</v>
      </c>
      <c r="F11" s="26">
        <f>SUM(D11+E11)</f>
        <v>96.84</v>
      </c>
      <c r="G11" s="22">
        <f t="shared" si="0"/>
        <v>96.84</v>
      </c>
      <c r="H11" s="18">
        <f t="shared" si="1"/>
        <v>7</v>
      </c>
      <c r="I11" s="13" t="s">
        <v>232</v>
      </c>
      <c r="J11" s="22"/>
      <c r="K11" s="22"/>
    </row>
    <row r="12" s="37" customFormat="1" ht="52.5" spans="1:11">
      <c r="A12" s="22">
        <v>8</v>
      </c>
      <c r="B12" s="25">
        <v>24999131</v>
      </c>
      <c r="C12" s="26" t="s">
        <v>26</v>
      </c>
      <c r="D12" s="22" t="str">
        <f>_xlfn.XLOOKUP(C12,'[2]学年成绩-24级'!$B$1:$B$65536,'[2]学年成绩-24级'!$K$1:$K$65536,0,0,1)</f>
        <v>92.97</v>
      </c>
      <c r="E12" s="26">
        <v>3</v>
      </c>
      <c r="F12" s="18">
        <f>D12+E12</f>
        <v>95.97</v>
      </c>
      <c r="G12" s="22">
        <f t="shared" si="0"/>
        <v>95.97</v>
      </c>
      <c r="H12" s="18">
        <f t="shared" si="1"/>
        <v>8</v>
      </c>
      <c r="I12" s="13" t="s">
        <v>233</v>
      </c>
      <c r="J12" s="22"/>
      <c r="K12" s="22"/>
    </row>
    <row r="13" s="37" customFormat="1" ht="87.5" spans="1:11">
      <c r="A13" s="22">
        <v>9</v>
      </c>
      <c r="B13" s="23">
        <v>24999037</v>
      </c>
      <c r="C13" s="24" t="s">
        <v>28</v>
      </c>
      <c r="D13" s="22" t="str">
        <f>_xlfn.XLOOKUP(C13,'[2]学年成绩-24级'!$B$1:$B$65536,'[2]学年成绩-24级'!$K$1:$K$65536,0,0,1)</f>
        <v>86.64</v>
      </c>
      <c r="E13" s="18">
        <v>9</v>
      </c>
      <c r="F13" s="18">
        <f>SUM(D13+E13)</f>
        <v>95.64</v>
      </c>
      <c r="G13" s="22">
        <f t="shared" si="0"/>
        <v>95.64</v>
      </c>
      <c r="H13" s="18">
        <f t="shared" si="1"/>
        <v>9</v>
      </c>
      <c r="I13" s="49" t="s">
        <v>234</v>
      </c>
      <c r="J13" s="22"/>
      <c r="K13" s="22"/>
    </row>
    <row r="14" s="37" customFormat="1" ht="52.5" spans="1:11">
      <c r="A14" s="22">
        <v>10</v>
      </c>
      <c r="B14" s="25">
        <v>24999014</v>
      </c>
      <c r="C14" s="26" t="s">
        <v>29</v>
      </c>
      <c r="D14" s="22" t="str">
        <f>_xlfn.XLOOKUP(C14,'[2]学年成绩-24级'!$B$1:$B$65536,'[2]学年成绩-24级'!$K$1:$K$65536,0,0,1)</f>
        <v>84.83</v>
      </c>
      <c r="E14" s="26">
        <v>10</v>
      </c>
      <c r="F14" s="18">
        <f>D14+E14</f>
        <v>94.83</v>
      </c>
      <c r="G14" s="22">
        <f t="shared" si="0"/>
        <v>94.83</v>
      </c>
      <c r="H14" s="18">
        <f t="shared" si="1"/>
        <v>10</v>
      </c>
      <c r="I14" s="30" t="s">
        <v>235</v>
      </c>
      <c r="J14" s="22"/>
      <c r="K14" s="22"/>
    </row>
    <row r="15" s="37" customFormat="1" ht="52.5" spans="1:11">
      <c r="A15" s="22">
        <v>11</v>
      </c>
      <c r="B15" s="44">
        <v>24999035</v>
      </c>
      <c r="C15" s="75" t="s">
        <v>25</v>
      </c>
      <c r="D15" s="22" t="str">
        <f>_xlfn.XLOOKUP(C15,'[2]学年成绩-24级'!$B$1:$B$65536,'[2]学年成绩-24级'!$K$1:$K$65536,0,0,1)</f>
        <v>83.90</v>
      </c>
      <c r="E15" s="26">
        <v>10</v>
      </c>
      <c r="F15" s="26">
        <f>SUM(D15+E15)</f>
        <v>93.9</v>
      </c>
      <c r="G15" s="22">
        <f t="shared" si="0"/>
        <v>93.9</v>
      </c>
      <c r="H15" s="18">
        <f t="shared" si="1"/>
        <v>11</v>
      </c>
      <c r="I15" s="32" t="s">
        <v>236</v>
      </c>
      <c r="J15" s="22"/>
      <c r="K15" s="22"/>
    </row>
    <row r="16" s="37" customFormat="1" ht="35" spans="1:11">
      <c r="A16" s="22">
        <v>12</v>
      </c>
      <c r="B16" s="23">
        <v>24999180</v>
      </c>
      <c r="C16" s="24" t="s">
        <v>31</v>
      </c>
      <c r="D16" s="22" t="str">
        <f>_xlfn.XLOOKUP(C16,'[2]学年成绩-24级'!$B$1:$B$65536,'[2]学年成绩-24级'!$K$1:$K$65536,0,0,1)</f>
        <v>88.32</v>
      </c>
      <c r="E16" s="18">
        <v>5</v>
      </c>
      <c r="F16" s="18">
        <f>SUM(D16+E16)</f>
        <v>93.32</v>
      </c>
      <c r="G16" s="22">
        <f t="shared" si="0"/>
        <v>93.32</v>
      </c>
      <c r="H16" s="18">
        <f t="shared" si="1"/>
        <v>12</v>
      </c>
      <c r="I16" s="49" t="s">
        <v>237</v>
      </c>
      <c r="J16" s="22"/>
      <c r="K16" s="22"/>
    </row>
    <row r="17" s="37" customFormat="1" ht="35" spans="1:11">
      <c r="A17" s="22">
        <v>13</v>
      </c>
      <c r="B17" s="23">
        <v>24999100</v>
      </c>
      <c r="C17" s="24" t="s">
        <v>32</v>
      </c>
      <c r="D17" s="22" t="str">
        <f>_xlfn.XLOOKUP(C17,'[2]学年成绩-24级'!$B$1:$B$65536,'[2]学年成绩-24级'!$K$1:$K$65536,0,0,1)</f>
        <v>83.06</v>
      </c>
      <c r="E17" s="22">
        <v>10</v>
      </c>
      <c r="F17" s="22">
        <f>D17+E17</f>
        <v>93.06</v>
      </c>
      <c r="G17" s="22">
        <f t="shared" si="0"/>
        <v>93.06</v>
      </c>
      <c r="H17" s="18">
        <f t="shared" si="1"/>
        <v>13</v>
      </c>
      <c r="I17" s="14" t="s">
        <v>238</v>
      </c>
      <c r="J17" s="22"/>
      <c r="K17" s="22"/>
    </row>
    <row r="18" s="37" customFormat="1" ht="70" spans="1:11">
      <c r="A18" s="22">
        <v>14</v>
      </c>
      <c r="B18" s="25">
        <v>24999197</v>
      </c>
      <c r="C18" s="26" t="s">
        <v>39</v>
      </c>
      <c r="D18" s="22" t="str">
        <f>_xlfn.XLOOKUP(C18,'[2]学年成绩-24级'!$B$1:$B$65536,'[2]学年成绩-24级'!$K$1:$K$65536,0,0,1)</f>
        <v>82.02</v>
      </c>
      <c r="E18" s="26">
        <v>10</v>
      </c>
      <c r="F18" s="18">
        <f>D18+E18</f>
        <v>92.02</v>
      </c>
      <c r="G18" s="22">
        <f t="shared" si="0"/>
        <v>92.02</v>
      </c>
      <c r="H18" s="18">
        <f t="shared" si="1"/>
        <v>14</v>
      </c>
      <c r="I18" s="13" t="s">
        <v>239</v>
      </c>
      <c r="J18" s="22"/>
      <c r="K18" s="22"/>
    </row>
    <row r="19" s="37" customFormat="1" ht="105" spans="1:11">
      <c r="A19" s="22">
        <v>15</v>
      </c>
      <c r="B19" s="25">
        <v>24999127</v>
      </c>
      <c r="C19" s="26" t="s">
        <v>36</v>
      </c>
      <c r="D19" s="22" t="str">
        <f>_xlfn.XLOOKUP(C19,'[2]学年成绩-24级'!$B$1:$B$65536,'[2]学年成绩-24级'!$K$1:$K$65536,0,0,1)</f>
        <v>81.59</v>
      </c>
      <c r="E19" s="26">
        <v>8.5</v>
      </c>
      <c r="F19" s="18">
        <f>D19+E19</f>
        <v>90.09</v>
      </c>
      <c r="G19" s="22">
        <f t="shared" si="0"/>
        <v>90.09</v>
      </c>
      <c r="H19" s="18">
        <f t="shared" si="1"/>
        <v>15</v>
      </c>
      <c r="I19" s="30" t="s">
        <v>240</v>
      </c>
      <c r="J19" s="22"/>
      <c r="K19" s="22"/>
    </row>
    <row r="20" s="37" customFormat="1" ht="35" spans="1:11">
      <c r="A20" s="22">
        <v>16</v>
      </c>
      <c r="B20" s="44">
        <v>24999057</v>
      </c>
      <c r="C20" s="75" t="s">
        <v>35</v>
      </c>
      <c r="D20" s="22" t="str">
        <f>_xlfn.XLOOKUP(C20,'[2]学年成绩-24级'!$B$1:$B$65536,'[2]学年成绩-24级'!$K$1:$K$65536,0,0,1)</f>
        <v>79.78</v>
      </c>
      <c r="E20" s="26">
        <v>10</v>
      </c>
      <c r="F20" s="26">
        <f>SUM(D20+E20)</f>
        <v>89.78</v>
      </c>
      <c r="G20" s="22">
        <f t="shared" si="0"/>
        <v>89.78</v>
      </c>
      <c r="H20" s="18">
        <f t="shared" si="1"/>
        <v>16</v>
      </c>
      <c r="I20" s="30" t="s">
        <v>241</v>
      </c>
      <c r="J20" s="22"/>
      <c r="K20" s="22"/>
    </row>
    <row r="21" s="37" customFormat="1" ht="52.5" spans="1:11">
      <c r="A21" s="22">
        <v>17</v>
      </c>
      <c r="B21" s="23">
        <v>24999148</v>
      </c>
      <c r="C21" s="24" t="s">
        <v>33</v>
      </c>
      <c r="D21" s="22" t="str">
        <f>_xlfn.XLOOKUP(C21,'[2]学年成绩-24级'!$B$1:$B$65536,'[2]学年成绩-24级'!$K$1:$K$65536,0,0,1)</f>
        <v>80.63</v>
      </c>
      <c r="E21" s="22">
        <v>9</v>
      </c>
      <c r="F21" s="22">
        <f>D21+E21</f>
        <v>89.63</v>
      </c>
      <c r="G21" s="22">
        <f t="shared" si="0"/>
        <v>89.63</v>
      </c>
      <c r="H21" s="18">
        <f t="shared" si="1"/>
        <v>17</v>
      </c>
      <c r="I21" s="14" t="s">
        <v>242</v>
      </c>
      <c r="J21" s="22"/>
      <c r="K21" s="22"/>
    </row>
    <row r="22" s="37" customFormat="1" spans="1:11">
      <c r="A22" s="22">
        <v>18</v>
      </c>
      <c r="B22" s="25">
        <v>24999009</v>
      </c>
      <c r="C22" s="26" t="s">
        <v>49</v>
      </c>
      <c r="D22" s="22" t="str">
        <f>_xlfn.XLOOKUP(C22,'[2]学年成绩-24级'!$B$1:$B$65536,'[2]学年成绩-24级'!$K$1:$K$65536,0,0,1)</f>
        <v>83.53</v>
      </c>
      <c r="E22" s="26">
        <v>6</v>
      </c>
      <c r="F22" s="18">
        <f>D22+E22</f>
        <v>89.53</v>
      </c>
      <c r="G22" s="22">
        <f t="shared" si="0"/>
        <v>89.53</v>
      </c>
      <c r="H22" s="18">
        <f t="shared" si="1"/>
        <v>18</v>
      </c>
      <c r="I22" s="35" t="s">
        <v>243</v>
      </c>
      <c r="J22" s="22"/>
      <c r="K22" s="22"/>
    </row>
    <row r="23" s="37" customFormat="1" ht="35" spans="1:11">
      <c r="A23" s="22">
        <v>19</v>
      </c>
      <c r="B23" s="25">
        <v>24999135</v>
      </c>
      <c r="C23" s="26" t="s">
        <v>42</v>
      </c>
      <c r="D23" s="22" t="str">
        <f>_xlfn.XLOOKUP(C23,'[2]学年成绩-24级'!$B$1:$B$65536,'[2]学年成绩-24级'!$K$1:$K$65536,0,0,1)</f>
        <v>87.84</v>
      </c>
      <c r="E23" s="26">
        <v>1.5</v>
      </c>
      <c r="F23" s="18">
        <f>D23+E23</f>
        <v>89.34</v>
      </c>
      <c r="G23" s="22">
        <f t="shared" si="0"/>
        <v>89.34</v>
      </c>
      <c r="H23" s="18">
        <f t="shared" si="1"/>
        <v>19</v>
      </c>
      <c r="I23" s="30" t="s">
        <v>244</v>
      </c>
      <c r="J23" s="22"/>
      <c r="K23" s="22"/>
    </row>
    <row r="24" s="37" customFormat="1" ht="70" spans="1:11">
      <c r="A24" s="22">
        <v>20</v>
      </c>
      <c r="B24" s="23">
        <v>24999200</v>
      </c>
      <c r="C24" s="24" t="s">
        <v>30</v>
      </c>
      <c r="D24" s="22" t="str">
        <f>_xlfn.XLOOKUP(C24,'[2]学年成绩-24级'!$B$1:$B$65536,'[2]学年成绩-24级'!$K$1:$K$65536,0,0,1)</f>
        <v>78.76</v>
      </c>
      <c r="E24" s="18">
        <v>10</v>
      </c>
      <c r="F24" s="18">
        <f>SUM(D24+E24)</f>
        <v>88.76</v>
      </c>
      <c r="G24" s="22">
        <f t="shared" si="0"/>
        <v>88.76</v>
      </c>
      <c r="H24" s="18">
        <f t="shared" si="1"/>
        <v>20</v>
      </c>
      <c r="I24" s="13" t="s">
        <v>245</v>
      </c>
      <c r="J24" s="22"/>
      <c r="K24" s="22"/>
    </row>
    <row r="25" s="37" customFormat="1" ht="35" spans="1:11">
      <c r="A25" s="22">
        <v>21</v>
      </c>
      <c r="B25" s="23">
        <v>24999149</v>
      </c>
      <c r="C25" s="24" t="s">
        <v>52</v>
      </c>
      <c r="D25" s="22" t="str">
        <f>_xlfn.XLOOKUP(C25,'[2]学年成绩-24级'!$B$1:$B$65536,'[2]学年成绩-24级'!$K$1:$K$65536,0,0,1)</f>
        <v>78.74</v>
      </c>
      <c r="E25" s="18">
        <v>10</v>
      </c>
      <c r="F25" s="18">
        <f>SUM(D25+E25)</f>
        <v>88.74</v>
      </c>
      <c r="G25" s="22">
        <f t="shared" si="0"/>
        <v>88.74</v>
      </c>
      <c r="H25" s="18">
        <f t="shared" si="1"/>
        <v>21</v>
      </c>
      <c r="I25" s="49" t="s">
        <v>246</v>
      </c>
      <c r="J25" s="22"/>
      <c r="K25" s="22"/>
    </row>
    <row r="26" s="37" customFormat="1" ht="70" spans="1:11">
      <c r="A26" s="22">
        <v>22</v>
      </c>
      <c r="B26" s="44">
        <v>24999042</v>
      </c>
      <c r="C26" s="75" t="s">
        <v>43</v>
      </c>
      <c r="D26" s="22" t="str">
        <f>_xlfn.XLOOKUP(C26,'[2]学年成绩-24级'!$B$1:$B$65536,'[2]学年成绩-24级'!$K$1:$K$65536,0,0,1)</f>
        <v>83.03</v>
      </c>
      <c r="E26" s="26">
        <v>5.5</v>
      </c>
      <c r="F26" s="26">
        <f>SUM(D26+E26)</f>
        <v>88.53</v>
      </c>
      <c r="G26" s="22">
        <f t="shared" si="0"/>
        <v>88.53</v>
      </c>
      <c r="H26" s="18">
        <f t="shared" si="1"/>
        <v>22</v>
      </c>
      <c r="I26" s="13" t="s">
        <v>247</v>
      </c>
      <c r="J26" s="22"/>
      <c r="K26" s="22"/>
    </row>
    <row r="27" s="37" customFormat="1" spans="1:11">
      <c r="A27" s="22">
        <v>23</v>
      </c>
      <c r="B27" s="25">
        <v>24999119</v>
      </c>
      <c r="C27" s="26" t="s">
        <v>51</v>
      </c>
      <c r="D27" s="22" t="str">
        <f>_xlfn.XLOOKUP(C27,'[2]学年成绩-24级'!$B$1:$B$65536,'[2]学年成绩-24级'!$K$1:$K$65536,0,0,1)</f>
        <v>80.51</v>
      </c>
      <c r="E27" s="26">
        <v>8</v>
      </c>
      <c r="F27" s="18">
        <f>D27+E27</f>
        <v>88.51</v>
      </c>
      <c r="G27" s="22">
        <f t="shared" si="0"/>
        <v>88.51</v>
      </c>
      <c r="H27" s="18">
        <f t="shared" si="1"/>
        <v>23</v>
      </c>
      <c r="I27" s="35" t="s">
        <v>248</v>
      </c>
      <c r="J27" s="22"/>
      <c r="K27" s="22"/>
    </row>
    <row r="28" s="37" customFormat="1" ht="35" spans="1:11">
      <c r="A28" s="22">
        <v>24</v>
      </c>
      <c r="B28" s="25">
        <v>24999116</v>
      </c>
      <c r="C28" s="26" t="s">
        <v>44</v>
      </c>
      <c r="D28" s="22" t="str">
        <f>_xlfn.XLOOKUP(C28,'[2]学年成绩-24级'!$B$1:$B$65536,'[2]学年成绩-24级'!$K$1:$K$65536,0,0,1)</f>
        <v>87.45</v>
      </c>
      <c r="E28" s="26">
        <v>1</v>
      </c>
      <c r="F28" s="18">
        <f>D28+E28</f>
        <v>88.45</v>
      </c>
      <c r="G28" s="22">
        <f t="shared" si="0"/>
        <v>88.45</v>
      </c>
      <c r="H28" s="18">
        <f t="shared" si="1"/>
        <v>24</v>
      </c>
      <c r="I28" s="13" t="s">
        <v>249</v>
      </c>
      <c r="J28" s="22"/>
      <c r="K28" s="22"/>
    </row>
    <row r="29" s="37" customFormat="1" ht="52.5" spans="1:11">
      <c r="A29" s="22">
        <v>25</v>
      </c>
      <c r="B29" s="44">
        <v>24999012</v>
      </c>
      <c r="C29" s="75" t="s">
        <v>45</v>
      </c>
      <c r="D29" s="22" t="str">
        <f>_xlfn.XLOOKUP(C29,'[2]学年成绩-24级'!$B$1:$B$65536,'[2]学年成绩-24级'!$K$1:$K$65536,0,0,1)</f>
        <v>82.81</v>
      </c>
      <c r="E29" s="26">
        <v>5.5</v>
      </c>
      <c r="F29" s="26">
        <f>SUM(D29+E29)</f>
        <v>88.31</v>
      </c>
      <c r="G29" s="22">
        <f t="shared" si="0"/>
        <v>88.31</v>
      </c>
      <c r="H29" s="18">
        <f t="shared" si="1"/>
        <v>25</v>
      </c>
      <c r="I29" s="13" t="s">
        <v>250</v>
      </c>
      <c r="J29" s="22"/>
      <c r="K29" s="22"/>
    </row>
    <row r="30" s="37" customFormat="1" spans="1:11">
      <c r="A30" s="22">
        <v>26</v>
      </c>
      <c r="B30" s="25">
        <v>24999120</v>
      </c>
      <c r="C30" s="26" t="s">
        <v>57</v>
      </c>
      <c r="D30" s="22" t="str">
        <f>_xlfn.XLOOKUP(C30,'[2]学年成绩-24级'!$B$1:$B$65536,'[2]学年成绩-24级'!$K$1:$K$65536,0,0,1)</f>
        <v>87.82</v>
      </c>
      <c r="E30" s="26">
        <v>0</v>
      </c>
      <c r="F30" s="18">
        <f>D30+E30</f>
        <v>87.82</v>
      </c>
      <c r="G30" s="22">
        <f t="shared" si="0"/>
        <v>87.82</v>
      </c>
      <c r="H30" s="18">
        <f t="shared" si="1"/>
        <v>26</v>
      </c>
      <c r="I30" s="30"/>
      <c r="J30" s="22"/>
      <c r="K30" s="22"/>
    </row>
    <row r="31" s="37" customFormat="1" ht="105" spans="1:11">
      <c r="A31" s="22">
        <v>27</v>
      </c>
      <c r="B31" s="45">
        <v>24999132</v>
      </c>
      <c r="C31" s="26" t="s">
        <v>41</v>
      </c>
      <c r="D31" s="22" t="str">
        <f>_xlfn.XLOOKUP(C31,'[2]学年成绩-24级'!$B$1:$B$65536,'[2]学年成绩-24级'!$K$1:$K$65536,0,0,1)</f>
        <v>77.63</v>
      </c>
      <c r="E31" s="26">
        <v>10</v>
      </c>
      <c r="F31" s="18">
        <f>D31+E31</f>
        <v>87.63</v>
      </c>
      <c r="G31" s="22">
        <f t="shared" si="0"/>
        <v>87.63</v>
      </c>
      <c r="H31" s="18">
        <f t="shared" si="1"/>
        <v>27</v>
      </c>
      <c r="I31" s="13" t="s">
        <v>251</v>
      </c>
      <c r="J31" s="22"/>
      <c r="K31" s="22"/>
    </row>
    <row r="32" s="37" customFormat="1" ht="52.5" spans="1:11">
      <c r="A32" s="22">
        <v>28</v>
      </c>
      <c r="B32" s="23">
        <v>24999071</v>
      </c>
      <c r="C32" s="24" t="s">
        <v>38</v>
      </c>
      <c r="D32" s="22" t="str">
        <f>_xlfn.XLOOKUP(C32,'[2]学年成绩-24级'!$B$1:$B$65536,'[2]学年成绩-24级'!$K$1:$K$65536,0,0,1)</f>
        <v>81.96</v>
      </c>
      <c r="E32" s="18">
        <v>5.5</v>
      </c>
      <c r="F32" s="18">
        <f>SUM(D32+E32)</f>
        <v>87.46</v>
      </c>
      <c r="G32" s="22">
        <f t="shared" si="0"/>
        <v>87.46</v>
      </c>
      <c r="H32" s="18">
        <f t="shared" si="1"/>
        <v>28</v>
      </c>
      <c r="I32" s="48" t="s">
        <v>252</v>
      </c>
      <c r="J32" s="22"/>
      <c r="K32" s="22"/>
    </row>
    <row r="33" s="37" customFormat="1" spans="1:11">
      <c r="A33" s="22">
        <v>29</v>
      </c>
      <c r="B33" s="23">
        <v>24999118</v>
      </c>
      <c r="C33" s="24" t="s">
        <v>50</v>
      </c>
      <c r="D33" s="22" t="str">
        <f>_xlfn.XLOOKUP(C33,'[2]学年成绩-24级'!$B$1:$B$65536,'[2]学年成绩-24级'!$K$1:$K$65536,0,0,1)</f>
        <v>87.42</v>
      </c>
      <c r="E33" s="22">
        <v>0</v>
      </c>
      <c r="F33" s="22">
        <f>D33+E33</f>
        <v>87.42</v>
      </c>
      <c r="G33" s="22">
        <f t="shared" si="0"/>
        <v>87.42</v>
      </c>
      <c r="H33" s="18">
        <f t="shared" si="1"/>
        <v>29</v>
      </c>
      <c r="I33" s="34"/>
      <c r="J33" s="22"/>
      <c r="K33" s="22"/>
    </row>
    <row r="34" s="37" customFormat="1" spans="1:11">
      <c r="A34" s="22">
        <v>30</v>
      </c>
      <c r="B34" s="23">
        <v>24999138</v>
      </c>
      <c r="C34" s="24" t="s">
        <v>40</v>
      </c>
      <c r="D34" s="22" t="str">
        <f>_xlfn.XLOOKUP(C34,'[2]学年成绩-24级'!$B$1:$B$65536,'[2]学年成绩-24级'!$K$1:$K$65536,0,0,1)</f>
        <v>87.35</v>
      </c>
      <c r="E34" s="22">
        <v>0</v>
      </c>
      <c r="F34" s="22">
        <f>D34+E34</f>
        <v>87.35</v>
      </c>
      <c r="G34" s="22">
        <f t="shared" si="0"/>
        <v>87.35</v>
      </c>
      <c r="H34" s="18">
        <f t="shared" si="1"/>
        <v>30</v>
      </c>
      <c r="I34" s="34"/>
      <c r="J34" s="22"/>
      <c r="K34" s="22"/>
    </row>
    <row r="35" s="37" customFormat="1" ht="35" spans="1:11">
      <c r="A35" s="22">
        <v>31</v>
      </c>
      <c r="B35" s="23">
        <v>24999079</v>
      </c>
      <c r="C35" s="24" t="s">
        <v>37</v>
      </c>
      <c r="D35" s="22" t="str">
        <f>_xlfn.XLOOKUP(C35,'[2]学年成绩-24级'!$B$1:$B$65536,'[2]学年成绩-24级'!$K$1:$K$65536,0,0,1)</f>
        <v>81.19</v>
      </c>
      <c r="E35" s="22">
        <v>6</v>
      </c>
      <c r="F35" s="22">
        <f>D35+E35</f>
        <v>87.19</v>
      </c>
      <c r="G35" s="22">
        <f t="shared" si="0"/>
        <v>87.19</v>
      </c>
      <c r="H35" s="18">
        <f t="shared" si="1"/>
        <v>31</v>
      </c>
      <c r="I35" s="31" t="s">
        <v>253</v>
      </c>
      <c r="J35" s="22"/>
      <c r="K35" s="22"/>
    </row>
    <row r="36" s="37" customFormat="1" spans="1:11">
      <c r="A36" s="22">
        <v>32</v>
      </c>
      <c r="B36" s="23">
        <v>24999158</v>
      </c>
      <c r="C36" s="24" t="s">
        <v>55</v>
      </c>
      <c r="D36" s="22" t="str">
        <f>_xlfn.XLOOKUP(C36,'[2]学年成绩-24级'!$B$1:$B$65536,'[2]学年成绩-24级'!$K$1:$K$65536,0,0,1)</f>
        <v>86.36</v>
      </c>
      <c r="E36" s="18">
        <v>0.5</v>
      </c>
      <c r="F36" s="18">
        <f>SUM(D36+E36)</f>
        <v>86.86</v>
      </c>
      <c r="G36" s="22">
        <f t="shared" si="0"/>
        <v>86.86</v>
      </c>
      <c r="H36" s="18">
        <f t="shared" si="1"/>
        <v>32</v>
      </c>
      <c r="I36" s="16" t="s">
        <v>254</v>
      </c>
      <c r="J36" s="22"/>
      <c r="K36" s="22"/>
    </row>
    <row r="37" s="37" customFormat="1" ht="52.5" spans="1:11">
      <c r="A37" s="22">
        <v>33</v>
      </c>
      <c r="B37" s="25">
        <v>24999155</v>
      </c>
      <c r="C37" s="26" t="s">
        <v>58</v>
      </c>
      <c r="D37" s="22" t="str">
        <f>_xlfn.XLOOKUP(C37,'[2]学年成绩-24级'!$B$1:$B$65536,'[2]学年成绩-24级'!$K$1:$K$65536,0,0,1)</f>
        <v>78.32</v>
      </c>
      <c r="E37" s="26">
        <v>8.5</v>
      </c>
      <c r="F37" s="18">
        <f>D37+E37</f>
        <v>86.82</v>
      </c>
      <c r="G37" s="22">
        <f t="shared" si="0"/>
        <v>86.82</v>
      </c>
      <c r="H37" s="18">
        <f t="shared" si="1"/>
        <v>33</v>
      </c>
      <c r="I37" s="13" t="s">
        <v>255</v>
      </c>
      <c r="J37" s="22"/>
      <c r="K37" s="22"/>
    </row>
    <row r="38" s="37" customFormat="1" ht="140" spans="1:11">
      <c r="A38" s="22">
        <v>34</v>
      </c>
      <c r="B38" s="44">
        <v>24999124</v>
      </c>
      <c r="C38" s="76" t="s">
        <v>34</v>
      </c>
      <c r="D38" s="22" t="str">
        <f>_xlfn.XLOOKUP(C38,'[2]学年成绩-24级'!$B$1:$B$65536,'[2]学年成绩-24级'!$K$1:$K$65536,0,0,1)</f>
        <v>75.80</v>
      </c>
      <c r="E38" s="26">
        <v>10</v>
      </c>
      <c r="F38" s="26">
        <f>SUM(D38+E38)</f>
        <v>85.8</v>
      </c>
      <c r="G38" s="22">
        <f t="shared" si="0"/>
        <v>85.8</v>
      </c>
      <c r="H38" s="18">
        <f t="shared" si="1"/>
        <v>34</v>
      </c>
      <c r="I38" s="13" t="s">
        <v>256</v>
      </c>
      <c r="J38" s="22"/>
      <c r="K38" s="22"/>
    </row>
    <row r="39" s="37" customFormat="1" spans="1:11">
      <c r="A39" s="22">
        <v>35</v>
      </c>
      <c r="B39" s="23">
        <v>24999162</v>
      </c>
      <c r="C39" s="24" t="s">
        <v>60</v>
      </c>
      <c r="D39" s="22" t="str">
        <f>_xlfn.XLOOKUP(C39,'[2]学年成绩-24级'!$B$1:$B$65536,'[2]学年成绩-24级'!$K$1:$K$65536,0,0,1)</f>
        <v>85.29</v>
      </c>
      <c r="E39" s="18">
        <v>0.5</v>
      </c>
      <c r="F39" s="18">
        <f>SUM(D39+E39)</f>
        <v>85.79</v>
      </c>
      <c r="G39" s="22">
        <f t="shared" si="0"/>
        <v>85.79</v>
      </c>
      <c r="H39" s="18">
        <f t="shared" si="1"/>
        <v>35</v>
      </c>
      <c r="I39" s="16" t="s">
        <v>254</v>
      </c>
      <c r="J39" s="22"/>
      <c r="K39" s="22"/>
    </row>
    <row r="40" s="37" customFormat="1" ht="35" spans="1:11">
      <c r="A40" s="22">
        <v>36</v>
      </c>
      <c r="B40" s="23">
        <v>24999097</v>
      </c>
      <c r="C40" s="24" t="s">
        <v>59</v>
      </c>
      <c r="D40" s="22" t="str">
        <f>_xlfn.XLOOKUP(C40,'[2]学年成绩-24级'!$B$1:$B$65536,'[2]学年成绩-24级'!$K$1:$K$65536,0,0,1)</f>
        <v>82.89</v>
      </c>
      <c r="E40" s="18">
        <v>2.5</v>
      </c>
      <c r="F40" s="18">
        <f>SUM(D40+E40)</f>
        <v>85.39</v>
      </c>
      <c r="G40" s="22">
        <f t="shared" si="0"/>
        <v>85.39</v>
      </c>
      <c r="H40" s="18">
        <f t="shared" si="1"/>
        <v>36</v>
      </c>
      <c r="I40" s="48" t="s">
        <v>257</v>
      </c>
      <c r="J40" s="22"/>
      <c r="K40" s="22"/>
    </row>
    <row r="41" s="37" customFormat="1" spans="1:11">
      <c r="A41" s="22">
        <v>37</v>
      </c>
      <c r="B41" s="23">
        <v>24999006</v>
      </c>
      <c r="C41" s="24" t="s">
        <v>47</v>
      </c>
      <c r="D41" s="22" t="str">
        <f>_xlfn.XLOOKUP(C41,'[2]学年成绩-24级'!$B$1:$B$65536,'[2]学年成绩-24级'!$K$1:$K$65536,0,0,1)</f>
        <v>81.38</v>
      </c>
      <c r="E41" s="18">
        <v>4</v>
      </c>
      <c r="F41" s="18">
        <f>SUM(D41+E41)</f>
        <v>85.38</v>
      </c>
      <c r="G41" s="22">
        <f t="shared" si="0"/>
        <v>85.38</v>
      </c>
      <c r="H41" s="18">
        <f t="shared" si="1"/>
        <v>37</v>
      </c>
      <c r="I41" s="50" t="s">
        <v>258</v>
      </c>
      <c r="J41" s="22"/>
      <c r="K41" s="22"/>
    </row>
    <row r="42" s="37" customFormat="1" spans="1:11">
      <c r="A42" s="22">
        <v>38</v>
      </c>
      <c r="B42" s="23">
        <v>24999078</v>
      </c>
      <c r="C42" s="24" t="s">
        <v>65</v>
      </c>
      <c r="D42" s="22" t="str">
        <f>_xlfn.XLOOKUP(C42,'[2]学年成绩-24级'!$B$1:$B$65536,'[2]学年成绩-24级'!$K$1:$K$65536,0,0,1)</f>
        <v>85.30</v>
      </c>
      <c r="E42" s="22">
        <v>0</v>
      </c>
      <c r="F42" s="22">
        <f>D42+E42</f>
        <v>85.3</v>
      </c>
      <c r="G42" s="22">
        <f t="shared" si="0"/>
        <v>85.3</v>
      </c>
      <c r="H42" s="18">
        <f t="shared" si="1"/>
        <v>38</v>
      </c>
      <c r="I42" s="34"/>
      <c r="J42" s="22"/>
      <c r="K42" s="22"/>
    </row>
    <row r="43" s="37" customFormat="1" spans="1:11">
      <c r="A43" s="22">
        <v>39</v>
      </c>
      <c r="B43" s="23">
        <v>24999067</v>
      </c>
      <c r="C43" s="24" t="s">
        <v>66</v>
      </c>
      <c r="D43" s="22" t="str">
        <f>_xlfn.XLOOKUP(C43,'[2]学年成绩-24级'!$B$1:$B$65536,'[2]学年成绩-24级'!$K$1:$K$65536,0,0,1)</f>
        <v>85.26</v>
      </c>
      <c r="E43" s="22">
        <v>0</v>
      </c>
      <c r="F43" s="22">
        <f>D43+E43</f>
        <v>85.26</v>
      </c>
      <c r="G43" s="22">
        <f t="shared" si="0"/>
        <v>85.26</v>
      </c>
      <c r="H43" s="18">
        <f t="shared" si="1"/>
        <v>39</v>
      </c>
      <c r="I43" s="34"/>
      <c r="J43" s="22"/>
      <c r="K43" s="22"/>
    </row>
    <row r="44" s="37" customFormat="1" spans="1:11">
      <c r="A44" s="22">
        <v>40</v>
      </c>
      <c r="B44" s="25">
        <v>24999165</v>
      </c>
      <c r="C44" s="26" t="s">
        <v>46</v>
      </c>
      <c r="D44" s="22" t="str">
        <f>_xlfn.XLOOKUP(C44,'[2]学年成绩-24级'!$B$1:$B$65536,'[2]学年成绩-24级'!$K$1:$K$65536,0,0,1)</f>
        <v>85.20</v>
      </c>
      <c r="E44" s="26">
        <v>0</v>
      </c>
      <c r="F44" s="18">
        <f>D44+E44</f>
        <v>85.2</v>
      </c>
      <c r="G44" s="22">
        <f t="shared" si="0"/>
        <v>85.2</v>
      </c>
      <c r="H44" s="18">
        <f t="shared" si="1"/>
        <v>40</v>
      </c>
      <c r="I44" s="30"/>
      <c r="J44" s="22"/>
      <c r="K44" s="22"/>
    </row>
    <row r="45" s="37" customFormat="1" spans="1:11">
      <c r="A45" s="22">
        <v>41</v>
      </c>
      <c r="B45" s="25">
        <v>24999010</v>
      </c>
      <c r="C45" s="26" t="s">
        <v>48</v>
      </c>
      <c r="D45" s="22" t="str">
        <f>_xlfn.XLOOKUP(C45,'[2]学年成绩-24级'!$B$1:$B$65536,'[2]学年成绩-24级'!$K$1:$K$65536,0,0,1)</f>
        <v>81.10</v>
      </c>
      <c r="E45" s="26">
        <v>4</v>
      </c>
      <c r="F45" s="18">
        <f>D45+E45</f>
        <v>85.1</v>
      </c>
      <c r="G45" s="22">
        <f t="shared" si="0"/>
        <v>85.1</v>
      </c>
      <c r="H45" s="18">
        <f t="shared" si="1"/>
        <v>41</v>
      </c>
      <c r="I45" s="30" t="s">
        <v>259</v>
      </c>
      <c r="J45" s="22"/>
      <c r="K45" s="22"/>
    </row>
    <row r="46" s="37" customFormat="1" spans="1:11">
      <c r="A46" s="22">
        <v>42</v>
      </c>
      <c r="B46" s="44">
        <v>24999095</v>
      </c>
      <c r="C46" s="75" t="s">
        <v>53</v>
      </c>
      <c r="D46" s="22" t="str">
        <f>_xlfn.XLOOKUP(C46,'[2]学年成绩-24级'!$B$1:$B$65536,'[2]学年成绩-24级'!$K$1:$K$65536,0,0,1)</f>
        <v>84.90</v>
      </c>
      <c r="E46" s="26">
        <v>0</v>
      </c>
      <c r="F46" s="26">
        <f>SUM(D46+E46)</f>
        <v>84.9</v>
      </c>
      <c r="G46" s="22">
        <f t="shared" si="0"/>
        <v>84.9</v>
      </c>
      <c r="H46" s="18">
        <f t="shared" si="1"/>
        <v>42</v>
      </c>
      <c r="I46" s="30"/>
      <c r="J46" s="22"/>
      <c r="K46" s="22"/>
    </row>
    <row r="47" s="37" customFormat="1" ht="35" spans="1:11">
      <c r="A47" s="22">
        <v>43</v>
      </c>
      <c r="B47" s="25">
        <v>24999083</v>
      </c>
      <c r="C47" s="26" t="s">
        <v>78</v>
      </c>
      <c r="D47" s="22" t="str">
        <f>_xlfn.XLOOKUP(C47,'[2]学年成绩-24级'!$B$1:$B$65536,'[2]学年成绩-24级'!$K$1:$K$65536,0,0,1)</f>
        <v>76.56</v>
      </c>
      <c r="E47" s="26">
        <v>8</v>
      </c>
      <c r="F47" s="18">
        <f>D47+E47</f>
        <v>84.56</v>
      </c>
      <c r="G47" s="22">
        <f t="shared" si="0"/>
        <v>84.56</v>
      </c>
      <c r="H47" s="18">
        <f t="shared" si="1"/>
        <v>43</v>
      </c>
      <c r="I47" s="13" t="s">
        <v>260</v>
      </c>
      <c r="J47" s="22"/>
      <c r="K47" s="22"/>
    </row>
    <row r="48" s="37" customFormat="1" spans="1:11">
      <c r="A48" s="22">
        <v>44</v>
      </c>
      <c r="B48" s="25">
        <v>24999184</v>
      </c>
      <c r="C48" s="26" t="s">
        <v>56</v>
      </c>
      <c r="D48" s="22" t="str">
        <f>_xlfn.XLOOKUP(C48,'[2]学年成绩-24级'!$B$1:$B$65536,'[2]学年成绩-24级'!$K$1:$K$65536,0,0,1)</f>
        <v>84.28</v>
      </c>
      <c r="E48" s="26">
        <v>0</v>
      </c>
      <c r="F48" s="18">
        <f>D48+E48</f>
        <v>84.28</v>
      </c>
      <c r="G48" s="22">
        <f t="shared" si="0"/>
        <v>84.28</v>
      </c>
      <c r="H48" s="18">
        <f t="shared" si="1"/>
        <v>44</v>
      </c>
      <c r="I48" s="30"/>
      <c r="J48" s="22"/>
      <c r="K48" s="22"/>
    </row>
    <row r="49" s="37" customFormat="1" ht="122.5" spans="1:11">
      <c r="A49" s="22">
        <v>45</v>
      </c>
      <c r="B49" s="23">
        <v>24999195</v>
      </c>
      <c r="C49" s="24" t="s">
        <v>68</v>
      </c>
      <c r="D49" s="22" t="str">
        <f>_xlfn.XLOOKUP(C49,'[2]学年成绩-24级'!$B$1:$B$65536,'[2]学年成绩-24级'!$K$1:$K$65536,0,0,1)</f>
        <v>77.08</v>
      </c>
      <c r="E49" s="18">
        <v>7</v>
      </c>
      <c r="F49" s="18">
        <f>SUM(D49+E49)</f>
        <v>84.08</v>
      </c>
      <c r="G49" s="22">
        <f t="shared" si="0"/>
        <v>84.08</v>
      </c>
      <c r="H49" s="18">
        <f t="shared" si="1"/>
        <v>45</v>
      </c>
      <c r="I49" s="49" t="s">
        <v>261</v>
      </c>
      <c r="J49" s="22"/>
      <c r="K49" s="22"/>
    </row>
    <row r="50" s="37" customFormat="1" spans="1:11">
      <c r="A50" s="22">
        <v>46</v>
      </c>
      <c r="B50" s="44">
        <v>24999098</v>
      </c>
      <c r="C50" s="75" t="s">
        <v>61</v>
      </c>
      <c r="D50" s="22" t="str">
        <f>_xlfn.XLOOKUP(C50,'[2]学年成绩-24级'!$B$1:$B$65536,'[2]学年成绩-24级'!$K$1:$K$65536,0,0,1)</f>
        <v>83.90</v>
      </c>
      <c r="E50" s="26">
        <v>0</v>
      </c>
      <c r="F50" s="26">
        <f>SUM(D50+E50)</f>
        <v>83.9</v>
      </c>
      <c r="G50" s="22">
        <f t="shared" si="0"/>
        <v>83.9</v>
      </c>
      <c r="H50" s="18">
        <f t="shared" si="1"/>
        <v>46</v>
      </c>
      <c r="I50" s="35"/>
      <c r="J50" s="22"/>
      <c r="K50" s="22"/>
    </row>
    <row r="51" s="37" customFormat="1" spans="1:11">
      <c r="A51" s="22">
        <v>47</v>
      </c>
      <c r="B51" s="23">
        <v>24999139</v>
      </c>
      <c r="C51" s="24" t="s">
        <v>64</v>
      </c>
      <c r="D51" s="22" t="str">
        <f>_xlfn.XLOOKUP(C51,'[2]学年成绩-24级'!$B$1:$B$65536,'[2]学年成绩-24级'!$K$1:$K$65536,0,0,1)</f>
        <v>83.85</v>
      </c>
      <c r="E51" s="18">
        <v>0</v>
      </c>
      <c r="F51" s="18">
        <f>SUM(D51+E51)</f>
        <v>83.85</v>
      </c>
      <c r="G51" s="22">
        <f t="shared" si="0"/>
        <v>83.85</v>
      </c>
      <c r="H51" s="18">
        <f t="shared" si="1"/>
        <v>47</v>
      </c>
      <c r="I51" s="35"/>
      <c r="J51" s="22"/>
      <c r="K51" s="22"/>
    </row>
    <row r="52" s="37" customFormat="1" spans="1:11">
      <c r="A52" s="22">
        <v>48</v>
      </c>
      <c r="B52" s="25">
        <v>24999115</v>
      </c>
      <c r="C52" s="26" t="s">
        <v>54</v>
      </c>
      <c r="D52" s="22" t="str">
        <f>_xlfn.XLOOKUP(C52,'[2]学年成绩-24级'!$B$1:$B$65536,'[2]学年成绩-24级'!$K$1:$K$65536,0,0,1)</f>
        <v>82.96</v>
      </c>
      <c r="E52" s="26">
        <v>0</v>
      </c>
      <c r="F52" s="18">
        <f>D52+E52</f>
        <v>82.96</v>
      </c>
      <c r="G52" s="22">
        <f t="shared" si="0"/>
        <v>82.96</v>
      </c>
      <c r="H52" s="18">
        <f t="shared" si="1"/>
        <v>48</v>
      </c>
      <c r="I52" s="30"/>
      <c r="J52" s="22"/>
      <c r="K52" s="22"/>
    </row>
    <row r="53" s="37" customFormat="1" spans="1:11">
      <c r="A53" s="22">
        <v>49</v>
      </c>
      <c r="B53" s="23">
        <v>24999144</v>
      </c>
      <c r="C53" s="24" t="s">
        <v>74</v>
      </c>
      <c r="D53" s="22" t="str">
        <f>_xlfn.XLOOKUP(C53,'[2]学年成绩-24级'!$B$1:$B$65536,'[2]学年成绩-24级'!$K$1:$K$65536,0,0,1)</f>
        <v>82.88</v>
      </c>
      <c r="E53" s="18">
        <v>0</v>
      </c>
      <c r="F53" s="18">
        <f>SUM(D53+E53)</f>
        <v>82.88</v>
      </c>
      <c r="G53" s="22">
        <f t="shared" si="0"/>
        <v>82.88</v>
      </c>
      <c r="H53" s="18">
        <f t="shared" si="1"/>
        <v>49</v>
      </c>
      <c r="I53" s="35"/>
      <c r="J53" s="22"/>
      <c r="K53" s="22"/>
    </row>
    <row r="54" s="37" customFormat="1" spans="1:11">
      <c r="A54" s="22">
        <v>50</v>
      </c>
      <c r="B54" s="25">
        <v>24999034</v>
      </c>
      <c r="C54" s="26" t="s">
        <v>83</v>
      </c>
      <c r="D54" s="22" t="str">
        <f>_xlfn.XLOOKUP(C54,'[2]学年成绩-24级'!$B$1:$B$65536,'[2]学年成绩-24级'!$K$1:$K$65536,0,0,1)</f>
        <v>82.69</v>
      </c>
      <c r="E54" s="26">
        <v>0</v>
      </c>
      <c r="F54" s="18">
        <f>D54+E54</f>
        <v>82.69</v>
      </c>
      <c r="G54" s="22">
        <f t="shared" si="0"/>
        <v>82.69</v>
      </c>
      <c r="H54" s="18">
        <f t="shared" si="1"/>
        <v>50</v>
      </c>
      <c r="I54" s="30"/>
      <c r="J54" s="22"/>
      <c r="K54" s="22"/>
    </row>
    <row r="55" s="37" customFormat="1" spans="1:11">
      <c r="A55" s="22">
        <v>51</v>
      </c>
      <c r="B55" s="23">
        <v>24999125</v>
      </c>
      <c r="C55" s="24" t="s">
        <v>73</v>
      </c>
      <c r="D55" s="22" t="str">
        <f>_xlfn.XLOOKUP(C55,'[2]学年成绩-24级'!$B$1:$B$65536,'[2]学年成绩-24级'!$K$1:$K$65536,0,0,1)</f>
        <v>82.46</v>
      </c>
      <c r="E55" s="18">
        <v>0</v>
      </c>
      <c r="F55" s="18">
        <f>SUM(D55+E55)</f>
        <v>82.46</v>
      </c>
      <c r="G55" s="22">
        <f t="shared" si="0"/>
        <v>82.46</v>
      </c>
      <c r="H55" s="18">
        <f t="shared" si="1"/>
        <v>51</v>
      </c>
      <c r="I55" s="35"/>
      <c r="J55" s="22"/>
      <c r="K55" s="22"/>
    </row>
    <row r="56" s="37" customFormat="1" spans="1:11">
      <c r="A56" s="22">
        <v>52</v>
      </c>
      <c r="B56" s="25">
        <v>24999048</v>
      </c>
      <c r="C56" s="26" t="s">
        <v>88</v>
      </c>
      <c r="D56" s="22" t="str">
        <f>_xlfn.XLOOKUP(C56,'[2]学年成绩-24级'!$B$1:$B$65536,'[2]学年成绩-24级'!$K$1:$K$65536,0,0,1)</f>
        <v>82.18</v>
      </c>
      <c r="E56" s="26">
        <v>0</v>
      </c>
      <c r="F56" s="18">
        <f>D56+E56</f>
        <v>82.18</v>
      </c>
      <c r="G56" s="22">
        <f t="shared" si="0"/>
        <v>82.18</v>
      </c>
      <c r="H56" s="18">
        <f t="shared" si="1"/>
        <v>52</v>
      </c>
      <c r="I56" s="30"/>
      <c r="J56" s="22"/>
      <c r="K56" s="22"/>
    </row>
    <row r="57" s="37" customFormat="1" spans="1:11">
      <c r="A57" s="22">
        <v>53</v>
      </c>
      <c r="B57" s="25">
        <v>24999020</v>
      </c>
      <c r="C57" s="26" t="s">
        <v>67</v>
      </c>
      <c r="D57" s="22" t="str">
        <f>_xlfn.XLOOKUP(C57,'[2]学年成绩-24级'!$B$1:$B$65536,'[2]学年成绩-24级'!$K$1:$K$65536,0,0,1)</f>
        <v>81.98</v>
      </c>
      <c r="E57" s="26">
        <v>0</v>
      </c>
      <c r="F57" s="18">
        <f>D57+E57</f>
        <v>81.98</v>
      </c>
      <c r="G57" s="22">
        <f t="shared" si="0"/>
        <v>81.98</v>
      </c>
      <c r="H57" s="18">
        <f t="shared" si="1"/>
        <v>53</v>
      </c>
      <c r="I57" s="30"/>
      <c r="J57" s="22"/>
      <c r="K57" s="22"/>
    </row>
    <row r="58" s="37" customFormat="1" spans="1:11">
      <c r="A58" s="22">
        <v>54</v>
      </c>
      <c r="B58" s="23">
        <v>24999038</v>
      </c>
      <c r="C58" s="24" t="s">
        <v>62</v>
      </c>
      <c r="D58" s="22" t="str">
        <f>_xlfn.XLOOKUP(C58,'[2]学年成绩-24级'!$B$1:$B$65536,'[2]学年成绩-24级'!$K$1:$K$65536,0,0,1)</f>
        <v>78.61</v>
      </c>
      <c r="E58" s="22">
        <v>3</v>
      </c>
      <c r="F58" s="22">
        <f>D58+E58</f>
        <v>81.61</v>
      </c>
      <c r="G58" s="22">
        <f t="shared" si="0"/>
        <v>81.61</v>
      </c>
      <c r="H58" s="18">
        <f t="shared" si="1"/>
        <v>54</v>
      </c>
      <c r="I58" s="14" t="s">
        <v>262</v>
      </c>
      <c r="J58" s="22"/>
      <c r="K58" s="22"/>
    </row>
    <row r="59" s="37" customFormat="1" spans="1:11">
      <c r="A59" s="22">
        <v>55</v>
      </c>
      <c r="B59" s="44">
        <v>24999002</v>
      </c>
      <c r="C59" s="75" t="s">
        <v>90</v>
      </c>
      <c r="D59" s="22" t="str">
        <f>_xlfn.XLOOKUP(C59,'[2]学年成绩-24级'!$B$1:$B$65536,'[2]学年成绩-24级'!$K$1:$K$65536,0,0,1)</f>
        <v>75.49</v>
      </c>
      <c r="E59" s="26">
        <v>6</v>
      </c>
      <c r="F59" s="26">
        <f t="shared" ref="F59:F64" si="2">SUM(D59+E59)</f>
        <v>81.49</v>
      </c>
      <c r="G59" s="22">
        <f t="shared" si="0"/>
        <v>81.49</v>
      </c>
      <c r="H59" s="18">
        <f t="shared" si="1"/>
        <v>55</v>
      </c>
      <c r="I59" s="13" t="s">
        <v>263</v>
      </c>
      <c r="J59" s="22"/>
      <c r="K59" s="22"/>
    </row>
    <row r="60" s="37" customFormat="1" spans="1:11">
      <c r="A60" s="22">
        <v>56</v>
      </c>
      <c r="B60" s="23">
        <v>24999050</v>
      </c>
      <c r="C60" s="24" t="s">
        <v>69</v>
      </c>
      <c r="D60" s="22" t="str">
        <f>_xlfn.XLOOKUP(C60,'[2]学年成绩-24级'!$B$1:$B$65536,'[2]学年成绩-24级'!$K$1:$K$65536,0,0,1)</f>
        <v>81.48</v>
      </c>
      <c r="E60" s="18">
        <v>0</v>
      </c>
      <c r="F60" s="18">
        <f t="shared" si="2"/>
        <v>81.48</v>
      </c>
      <c r="G60" s="22">
        <f t="shared" si="0"/>
        <v>81.48</v>
      </c>
      <c r="H60" s="18">
        <f t="shared" si="1"/>
        <v>56</v>
      </c>
      <c r="I60" s="35"/>
      <c r="J60" s="22"/>
      <c r="K60" s="22"/>
    </row>
    <row r="61" s="37" customFormat="1" ht="35" spans="1:11">
      <c r="A61" s="22">
        <v>57</v>
      </c>
      <c r="B61" s="23">
        <v>24999186</v>
      </c>
      <c r="C61" s="24" t="s">
        <v>76</v>
      </c>
      <c r="D61" s="22" t="str">
        <f>_xlfn.XLOOKUP(C61,'[2]学年成绩-24级'!$B$1:$B$65536,'[2]学年成绩-24级'!$K$1:$K$65536,0,0,1)</f>
        <v>76.96</v>
      </c>
      <c r="E61" s="18">
        <v>4.5</v>
      </c>
      <c r="F61" s="18">
        <f t="shared" si="2"/>
        <v>81.46</v>
      </c>
      <c r="G61" s="22">
        <f t="shared" si="0"/>
        <v>81.46</v>
      </c>
      <c r="H61" s="18">
        <f t="shared" si="1"/>
        <v>57</v>
      </c>
      <c r="I61" s="49" t="s">
        <v>264</v>
      </c>
      <c r="J61" s="22"/>
      <c r="K61" s="22"/>
    </row>
    <row r="62" s="37" customFormat="1" ht="52.5" spans="1:11">
      <c r="A62" s="22">
        <v>58</v>
      </c>
      <c r="B62" s="23">
        <v>24999102</v>
      </c>
      <c r="C62" s="24" t="s">
        <v>63</v>
      </c>
      <c r="D62" s="22" t="str">
        <f>_xlfn.XLOOKUP(C62,'[2]学年成绩-24级'!$B$1:$B$65536,'[2]学年成绩-24级'!$K$1:$K$65536,0,0,1)</f>
        <v>75.69</v>
      </c>
      <c r="E62" s="18">
        <v>5.5</v>
      </c>
      <c r="F62" s="18">
        <f t="shared" si="2"/>
        <v>81.19</v>
      </c>
      <c r="G62" s="22">
        <f t="shared" si="0"/>
        <v>81.19</v>
      </c>
      <c r="H62" s="18">
        <f t="shared" si="1"/>
        <v>58</v>
      </c>
      <c r="I62" s="48" t="s">
        <v>252</v>
      </c>
      <c r="J62" s="22"/>
      <c r="K62" s="22"/>
    </row>
    <row r="63" s="37" customFormat="1" spans="1:11">
      <c r="A63" s="22">
        <v>59</v>
      </c>
      <c r="B63" s="23">
        <v>24999090</v>
      </c>
      <c r="C63" s="24" t="s">
        <v>77</v>
      </c>
      <c r="D63" s="22" t="str">
        <f>_xlfn.XLOOKUP(C63,'[2]学年成绩-24级'!$B$1:$B$65536,'[2]学年成绩-24级'!$K$1:$K$65536,0,0,1)</f>
        <v>81.04</v>
      </c>
      <c r="E63" s="18">
        <v>0</v>
      </c>
      <c r="F63" s="18">
        <f t="shared" si="2"/>
        <v>81.04</v>
      </c>
      <c r="G63" s="22">
        <f t="shared" si="0"/>
        <v>81.04</v>
      </c>
      <c r="H63" s="18">
        <f t="shared" si="1"/>
        <v>59</v>
      </c>
      <c r="I63" s="35"/>
      <c r="J63" s="22"/>
      <c r="K63" s="22"/>
    </row>
    <row r="64" s="37" customFormat="1" spans="1:11">
      <c r="A64" s="22">
        <v>60</v>
      </c>
      <c r="B64" s="23">
        <v>24999017</v>
      </c>
      <c r="C64" s="24" t="s">
        <v>82</v>
      </c>
      <c r="D64" s="22" t="str">
        <f>_xlfn.XLOOKUP(C64,'[2]学年成绩-24级'!$B$1:$B$65536,'[2]学年成绩-24级'!$K$1:$K$65536,0,0,1)</f>
        <v>81.00</v>
      </c>
      <c r="E64" s="18">
        <v>0</v>
      </c>
      <c r="F64" s="18">
        <f t="shared" si="2"/>
        <v>81</v>
      </c>
      <c r="G64" s="22">
        <f t="shared" si="0"/>
        <v>81</v>
      </c>
      <c r="H64" s="18">
        <f t="shared" si="1"/>
        <v>60</v>
      </c>
      <c r="I64" s="35"/>
      <c r="J64" s="22"/>
      <c r="K64" s="22"/>
    </row>
    <row r="65" s="37" customFormat="1" spans="1:11">
      <c r="A65" s="22">
        <v>61</v>
      </c>
      <c r="B65" s="23">
        <v>24999089</v>
      </c>
      <c r="C65" s="24" t="s">
        <v>75</v>
      </c>
      <c r="D65" s="22" t="str">
        <f>_xlfn.XLOOKUP(C65,'[2]学年成绩-24级'!$B$1:$B$65536,'[2]学年成绩-24级'!$K$1:$K$65536,0,0,1)</f>
        <v>80.08</v>
      </c>
      <c r="E65" s="22">
        <v>0.5</v>
      </c>
      <c r="F65" s="22">
        <f>D65+E65</f>
        <v>80.58</v>
      </c>
      <c r="G65" s="22">
        <f t="shared" si="0"/>
        <v>80.58</v>
      </c>
      <c r="H65" s="18">
        <f t="shared" si="1"/>
        <v>61</v>
      </c>
      <c r="I65" s="34" t="s">
        <v>265</v>
      </c>
      <c r="J65" s="22"/>
      <c r="K65" s="22"/>
    </row>
    <row r="66" s="37" customFormat="1" spans="1:11">
      <c r="A66" s="22">
        <v>62</v>
      </c>
      <c r="B66" s="44">
        <v>24999112</v>
      </c>
      <c r="C66" s="75" t="s">
        <v>71</v>
      </c>
      <c r="D66" s="22" t="str">
        <f>_xlfn.XLOOKUP(C66,'[2]学年成绩-24级'!$B$1:$B$65536,'[2]学年成绩-24级'!$K$1:$K$65536,0,0,1)</f>
        <v>80.57</v>
      </c>
      <c r="E66" s="26">
        <v>0</v>
      </c>
      <c r="F66" s="26">
        <f>SUM(D66+E66)</f>
        <v>80.57</v>
      </c>
      <c r="G66" s="22">
        <f t="shared" si="0"/>
        <v>80.57</v>
      </c>
      <c r="H66" s="18">
        <f t="shared" si="1"/>
        <v>62</v>
      </c>
      <c r="I66" s="35"/>
      <c r="J66" s="22"/>
      <c r="K66" s="22"/>
    </row>
    <row r="67" s="37" customFormat="1" spans="1:11">
      <c r="A67" s="22">
        <v>63</v>
      </c>
      <c r="B67" s="23">
        <v>24999026</v>
      </c>
      <c r="C67" s="24" t="s">
        <v>89</v>
      </c>
      <c r="D67" s="22" t="str">
        <f>_xlfn.XLOOKUP(C67,'[2]学年成绩-24级'!$B$1:$B$65536,'[2]学年成绩-24级'!$K$1:$K$65536,0,0,1)</f>
        <v>80.56</v>
      </c>
      <c r="E67" s="22">
        <v>0</v>
      </c>
      <c r="F67" s="22">
        <f>D67+E67</f>
        <v>80.56</v>
      </c>
      <c r="G67" s="22">
        <f t="shared" si="0"/>
        <v>80.56</v>
      </c>
      <c r="H67" s="18">
        <f t="shared" si="1"/>
        <v>63</v>
      </c>
      <c r="I67" s="34"/>
      <c r="J67" s="22"/>
      <c r="K67" s="22"/>
    </row>
    <row r="68" s="37" customFormat="1" spans="1:11">
      <c r="A68" s="22">
        <v>64</v>
      </c>
      <c r="B68" s="25">
        <v>24999008</v>
      </c>
      <c r="C68" s="26" t="s">
        <v>72</v>
      </c>
      <c r="D68" s="22" t="str">
        <f>_xlfn.XLOOKUP(C68,'[2]学年成绩-24级'!$B$1:$B$65536,'[2]学年成绩-24级'!$K$1:$K$65536,0,0,1)</f>
        <v>80.46</v>
      </c>
      <c r="E68" s="26">
        <v>0</v>
      </c>
      <c r="F68" s="18">
        <f>D68+E68</f>
        <v>80.46</v>
      </c>
      <c r="G68" s="22">
        <f t="shared" si="0"/>
        <v>80.46</v>
      </c>
      <c r="H68" s="18">
        <f t="shared" si="1"/>
        <v>64</v>
      </c>
      <c r="I68" s="30"/>
      <c r="J68" s="22"/>
      <c r="K68" s="22"/>
    </row>
    <row r="69" s="37" customFormat="1" spans="1:11">
      <c r="A69" s="22">
        <v>65</v>
      </c>
      <c r="B69" s="25">
        <v>24999088</v>
      </c>
      <c r="C69" s="26" t="s">
        <v>93</v>
      </c>
      <c r="D69" s="22" t="str">
        <f>_xlfn.XLOOKUP(C69,'[2]学年成绩-24级'!$B$1:$B$65536,'[2]学年成绩-24级'!$K$1:$K$65536,0,0,1)</f>
        <v>80.09</v>
      </c>
      <c r="E69" s="26">
        <v>0</v>
      </c>
      <c r="F69" s="18">
        <f>D69+E69</f>
        <v>80.09</v>
      </c>
      <c r="G69" s="22">
        <f t="shared" ref="G69:G132" si="3">SUM(D69+E69)</f>
        <v>80.09</v>
      </c>
      <c r="H69" s="18">
        <f t="shared" ref="H69:H132" si="4">RANK(G69,G:G,0)</f>
        <v>65</v>
      </c>
      <c r="I69" s="30"/>
      <c r="J69" s="22"/>
      <c r="K69" s="22"/>
    </row>
    <row r="70" s="37" customFormat="1" spans="1:11">
      <c r="A70" s="22">
        <v>66</v>
      </c>
      <c r="B70" s="23">
        <v>24999110</v>
      </c>
      <c r="C70" s="24" t="s">
        <v>84</v>
      </c>
      <c r="D70" s="22" t="str">
        <f>_xlfn.XLOOKUP(C70,'[2]学年成绩-24级'!$B$1:$B$65536,'[2]学年成绩-24级'!$K$1:$K$65536,0,0,1)</f>
        <v>80.07</v>
      </c>
      <c r="E70" s="22">
        <v>0</v>
      </c>
      <c r="F70" s="22">
        <f>D70+E70</f>
        <v>80.07</v>
      </c>
      <c r="G70" s="22">
        <f t="shared" si="3"/>
        <v>80.07</v>
      </c>
      <c r="H70" s="18">
        <f t="shared" si="4"/>
        <v>66</v>
      </c>
      <c r="I70" s="34"/>
      <c r="J70" s="22"/>
      <c r="K70" s="22"/>
    </row>
    <row r="71" s="37" customFormat="1" spans="1:11">
      <c r="A71" s="22">
        <v>67</v>
      </c>
      <c r="B71" s="23">
        <v>24999064</v>
      </c>
      <c r="C71" s="24" t="s">
        <v>79</v>
      </c>
      <c r="D71" s="22" t="str">
        <f>_xlfn.XLOOKUP(C71,'[2]学年成绩-24级'!$B$1:$B$65536,'[2]学年成绩-24级'!$K$1:$K$65536,0,0,1)</f>
        <v>78.99</v>
      </c>
      <c r="E71" s="18">
        <v>1</v>
      </c>
      <c r="F71" s="18">
        <f>SUM(D71+E71)</f>
        <v>79.99</v>
      </c>
      <c r="G71" s="22">
        <f t="shared" si="3"/>
        <v>79.99</v>
      </c>
      <c r="H71" s="18">
        <f t="shared" si="4"/>
        <v>67</v>
      </c>
      <c r="I71" s="51" t="s">
        <v>266</v>
      </c>
      <c r="J71" s="22"/>
      <c r="K71" s="22"/>
    </row>
    <row r="72" s="37" customFormat="1" spans="1:11">
      <c r="A72" s="22">
        <v>68</v>
      </c>
      <c r="B72" s="23">
        <v>24999074</v>
      </c>
      <c r="C72" s="24" t="s">
        <v>85</v>
      </c>
      <c r="D72" s="22" t="str">
        <f>_xlfn.XLOOKUP(C72,'[2]学年成绩-24级'!$B$1:$B$65536,'[2]学年成绩-24级'!$K$1:$K$65536,0,0,1)</f>
        <v>79.97</v>
      </c>
      <c r="E72" s="22">
        <v>0</v>
      </c>
      <c r="F72" s="22">
        <f>D72+E72</f>
        <v>79.97</v>
      </c>
      <c r="G72" s="22">
        <f t="shared" si="3"/>
        <v>79.97</v>
      </c>
      <c r="H72" s="18">
        <f t="shared" si="4"/>
        <v>68</v>
      </c>
      <c r="I72" s="34"/>
      <c r="J72" s="22"/>
      <c r="K72" s="22"/>
    </row>
    <row r="73" s="37" customFormat="1" spans="1:11">
      <c r="A73" s="22">
        <v>69</v>
      </c>
      <c r="B73" s="23">
        <v>24999066</v>
      </c>
      <c r="C73" s="24" t="s">
        <v>80</v>
      </c>
      <c r="D73" s="22" t="str">
        <f>_xlfn.XLOOKUP(C73,'[2]学年成绩-24级'!$B$1:$B$65536,'[2]学年成绩-24级'!$K$1:$K$65536,0,0,1)</f>
        <v>79.16</v>
      </c>
      <c r="E73" s="22">
        <v>0</v>
      </c>
      <c r="F73" s="22">
        <f>D73+E73</f>
        <v>79.16</v>
      </c>
      <c r="G73" s="22">
        <f t="shared" si="3"/>
        <v>79.16</v>
      </c>
      <c r="H73" s="18">
        <f t="shared" si="4"/>
        <v>69</v>
      </c>
      <c r="I73" s="34"/>
      <c r="J73" s="22"/>
      <c r="K73" s="22"/>
    </row>
    <row r="74" s="37" customFormat="1" spans="1:11">
      <c r="A74" s="22">
        <v>70</v>
      </c>
      <c r="B74" s="23">
        <v>24999007</v>
      </c>
      <c r="C74" s="24" t="s">
        <v>81</v>
      </c>
      <c r="D74" s="22" t="str">
        <f>_xlfn.XLOOKUP(C74,'[2]学年成绩-24级'!$B$1:$B$65536,'[2]学年成绩-24级'!$K$1:$K$65536,0,0,1)</f>
        <v>79.09</v>
      </c>
      <c r="E74" s="22">
        <v>0</v>
      </c>
      <c r="F74" s="22">
        <f>D74+E74</f>
        <v>79.09</v>
      </c>
      <c r="G74" s="22">
        <f t="shared" si="3"/>
        <v>79.09</v>
      </c>
      <c r="H74" s="18">
        <f t="shared" si="4"/>
        <v>70</v>
      </c>
      <c r="I74" s="34"/>
      <c r="J74" s="22"/>
      <c r="K74" s="22"/>
    </row>
    <row r="75" s="37" customFormat="1" spans="1:11">
      <c r="A75" s="22">
        <v>71</v>
      </c>
      <c r="B75" s="44">
        <v>24999018</v>
      </c>
      <c r="C75" s="75" t="s">
        <v>98</v>
      </c>
      <c r="D75" s="22" t="str">
        <f>_xlfn.XLOOKUP(C75,'[2]学年成绩-24级'!$B$1:$B$65536,'[2]学年成绩-24级'!$K$1:$K$65536,0,0,1)</f>
        <v>78.69</v>
      </c>
      <c r="E75" s="26">
        <v>0</v>
      </c>
      <c r="F75" s="26">
        <f>SUM(D75+E75)</f>
        <v>78.69</v>
      </c>
      <c r="G75" s="22">
        <f t="shared" si="3"/>
        <v>78.69</v>
      </c>
      <c r="H75" s="18">
        <f t="shared" si="4"/>
        <v>71</v>
      </c>
      <c r="I75" s="35"/>
      <c r="J75" s="22"/>
      <c r="K75" s="22"/>
    </row>
    <row r="76" s="37" customFormat="1" spans="1:11">
      <c r="A76" s="22">
        <v>72</v>
      </c>
      <c r="B76" s="44">
        <v>24999084</v>
      </c>
      <c r="C76" s="75" t="s">
        <v>87</v>
      </c>
      <c r="D76" s="22" t="str">
        <f>_xlfn.XLOOKUP(C76,'[2]学年成绩-24级'!$B$1:$B$65536,'[2]学年成绩-24级'!$K$1:$K$65536,0,0,1)</f>
        <v>78.36</v>
      </c>
      <c r="E76" s="26">
        <v>0</v>
      </c>
      <c r="F76" s="26">
        <f>SUM(D76+E76)</f>
        <v>78.36</v>
      </c>
      <c r="G76" s="22">
        <f t="shared" si="3"/>
        <v>78.36</v>
      </c>
      <c r="H76" s="18">
        <f t="shared" si="4"/>
        <v>72</v>
      </c>
      <c r="I76" s="35"/>
      <c r="J76" s="22"/>
      <c r="K76" s="22"/>
    </row>
    <row r="77" s="37" customFormat="1" spans="1:11">
      <c r="A77" s="22">
        <v>73</v>
      </c>
      <c r="B77" s="25">
        <v>24999167</v>
      </c>
      <c r="C77" s="26" t="s">
        <v>86</v>
      </c>
      <c r="D77" s="22" t="str">
        <f>_xlfn.XLOOKUP(C77,'[2]学年成绩-24级'!$B$1:$B$65536,'[2]学年成绩-24级'!$K$1:$K$65536,0,0,1)</f>
        <v>78.20</v>
      </c>
      <c r="E77" s="26">
        <v>0</v>
      </c>
      <c r="F77" s="18">
        <f>D77+E77</f>
        <v>78.2</v>
      </c>
      <c r="G77" s="22">
        <f t="shared" si="3"/>
        <v>78.2</v>
      </c>
      <c r="H77" s="18">
        <f t="shared" si="4"/>
        <v>73</v>
      </c>
      <c r="I77" s="30"/>
      <c r="J77" s="22"/>
      <c r="K77" s="22"/>
    </row>
    <row r="78" s="37" customFormat="1" spans="1:11">
      <c r="A78" s="22">
        <v>74</v>
      </c>
      <c r="B78" s="23">
        <v>24999175</v>
      </c>
      <c r="C78" s="24" t="s">
        <v>110</v>
      </c>
      <c r="D78" s="22" t="str">
        <f>_xlfn.XLOOKUP(C78,'[2]学年成绩-24级'!$B$1:$B$65536,'[2]学年成绩-24级'!$K$1:$K$65536,0,0,1)</f>
        <v>78.03</v>
      </c>
      <c r="E78" s="18">
        <v>0</v>
      </c>
      <c r="F78" s="18">
        <f>SUM(D78+E78)</f>
        <v>78.03</v>
      </c>
      <c r="G78" s="22">
        <f t="shared" si="3"/>
        <v>78.03</v>
      </c>
      <c r="H78" s="18">
        <f t="shared" si="4"/>
        <v>74</v>
      </c>
      <c r="I78" s="35"/>
      <c r="J78" s="22"/>
      <c r="K78" s="22"/>
    </row>
    <row r="79" s="37" customFormat="1" spans="1:11">
      <c r="A79" s="22">
        <v>75</v>
      </c>
      <c r="B79" s="25">
        <v>24999077</v>
      </c>
      <c r="C79" s="26" t="s">
        <v>101</v>
      </c>
      <c r="D79" s="22" t="str">
        <f>_xlfn.XLOOKUP(C79,'[2]学年成绩-24级'!$B$1:$B$65536,'[2]学年成绩-24级'!$K$1:$K$65536,0,0,1)</f>
        <v>77.96</v>
      </c>
      <c r="E79" s="26">
        <v>0</v>
      </c>
      <c r="F79" s="18">
        <f>D79+E79</f>
        <v>77.96</v>
      </c>
      <c r="G79" s="22">
        <f t="shared" si="3"/>
        <v>77.96</v>
      </c>
      <c r="H79" s="18">
        <f t="shared" si="4"/>
        <v>75</v>
      </c>
      <c r="I79" s="30"/>
      <c r="J79" s="22"/>
      <c r="K79" s="22"/>
    </row>
    <row r="80" s="37" customFormat="1" spans="1:11">
      <c r="A80" s="22">
        <v>76</v>
      </c>
      <c r="B80" s="25">
        <v>24999141</v>
      </c>
      <c r="C80" s="26" t="s">
        <v>102</v>
      </c>
      <c r="D80" s="22" t="str">
        <f>_xlfn.XLOOKUP(C80,'[2]学年成绩-24级'!$B$1:$B$65536,'[2]学年成绩-24级'!$K$1:$K$65536,0,0,1)</f>
        <v>77.75</v>
      </c>
      <c r="E80" s="26">
        <v>0</v>
      </c>
      <c r="F80" s="18">
        <f>D80+E80</f>
        <v>77.75</v>
      </c>
      <c r="G80" s="22">
        <f t="shared" si="3"/>
        <v>77.75</v>
      </c>
      <c r="H80" s="18">
        <f t="shared" si="4"/>
        <v>76</v>
      </c>
      <c r="I80" s="30"/>
      <c r="J80" s="22"/>
      <c r="K80" s="22"/>
    </row>
    <row r="81" s="37" customFormat="1" spans="1:11">
      <c r="A81" s="22">
        <v>77</v>
      </c>
      <c r="B81" s="44">
        <v>24999033</v>
      </c>
      <c r="C81" s="75" t="s">
        <v>100</v>
      </c>
      <c r="D81" s="22" t="str">
        <f>_xlfn.XLOOKUP(C81,'[2]学年成绩-24级'!$B$1:$B$65536,'[2]学年成绩-24级'!$K$1:$K$65536,0,0,1)</f>
        <v>77.72</v>
      </c>
      <c r="E81" s="26">
        <v>0</v>
      </c>
      <c r="F81" s="26">
        <f>SUM(D81+E81)</f>
        <v>77.72</v>
      </c>
      <c r="G81" s="22">
        <f t="shared" si="3"/>
        <v>77.72</v>
      </c>
      <c r="H81" s="18">
        <f t="shared" si="4"/>
        <v>77</v>
      </c>
      <c r="I81" s="35"/>
      <c r="J81" s="22"/>
      <c r="K81" s="22"/>
    </row>
    <row r="82" s="37" customFormat="1" spans="1:11">
      <c r="A82" s="22">
        <v>78</v>
      </c>
      <c r="B82" s="25">
        <v>24999046</v>
      </c>
      <c r="C82" s="26" t="s">
        <v>96</v>
      </c>
      <c r="D82" s="22" t="str">
        <f>_xlfn.XLOOKUP(C82,'[2]学年成绩-24级'!$B$1:$B$65536,'[2]学年成绩-24级'!$K$1:$K$65536,0,0,1)</f>
        <v>77.63</v>
      </c>
      <c r="E82" s="26">
        <v>0</v>
      </c>
      <c r="F82" s="18">
        <f>D82+E82</f>
        <v>77.63</v>
      </c>
      <c r="G82" s="22">
        <f t="shared" si="3"/>
        <v>77.63</v>
      </c>
      <c r="H82" s="18">
        <f t="shared" si="4"/>
        <v>78</v>
      </c>
      <c r="I82" s="30"/>
      <c r="J82" s="22"/>
      <c r="K82" s="22"/>
    </row>
    <row r="83" s="37" customFormat="1" spans="1:11">
      <c r="A83" s="22">
        <v>79</v>
      </c>
      <c r="B83" s="23">
        <v>24999105</v>
      </c>
      <c r="C83" s="24" t="s">
        <v>94</v>
      </c>
      <c r="D83" s="22" t="str">
        <f>_xlfn.XLOOKUP(C83,'[2]学年成绩-24级'!$B$1:$B$65536,'[2]学年成绩-24级'!$K$1:$K$65536,0,0,1)</f>
        <v>77.48</v>
      </c>
      <c r="E83" s="18">
        <v>0</v>
      </c>
      <c r="F83" s="18">
        <f>SUM(D83+E83)</f>
        <v>77.48</v>
      </c>
      <c r="G83" s="22">
        <f t="shared" si="3"/>
        <v>77.48</v>
      </c>
      <c r="H83" s="18">
        <f t="shared" si="4"/>
        <v>79</v>
      </c>
      <c r="I83" s="35"/>
      <c r="J83" s="22"/>
      <c r="K83" s="22"/>
    </row>
    <row r="84" s="37" customFormat="1" spans="1:11">
      <c r="A84" s="22">
        <v>80</v>
      </c>
      <c r="B84" s="23">
        <v>24999129</v>
      </c>
      <c r="C84" s="24" t="s">
        <v>97</v>
      </c>
      <c r="D84" s="22" t="str">
        <f>_xlfn.XLOOKUP(C84,'[2]学年成绩-24级'!$B$1:$B$65536,'[2]学年成绩-24级'!$K$1:$K$65536,0,0,1)</f>
        <v>76.92</v>
      </c>
      <c r="E84" s="18">
        <v>0.5</v>
      </c>
      <c r="F84" s="18">
        <f>SUM(D84+E84)</f>
        <v>77.42</v>
      </c>
      <c r="G84" s="22">
        <f t="shared" si="3"/>
        <v>77.42</v>
      </c>
      <c r="H84" s="18">
        <f t="shared" si="4"/>
        <v>80</v>
      </c>
      <c r="I84" s="49" t="s">
        <v>267</v>
      </c>
      <c r="J84" s="22"/>
      <c r="K84" s="22"/>
    </row>
    <row r="85" s="37" customFormat="1" spans="1:11">
      <c r="A85" s="22">
        <v>81</v>
      </c>
      <c r="B85" s="25">
        <v>24999146</v>
      </c>
      <c r="C85" s="26" t="s">
        <v>99</v>
      </c>
      <c r="D85" s="22" t="str">
        <f>_xlfn.XLOOKUP(C85,'[2]学年成绩-24级'!$B$1:$B$65536,'[2]学年成绩-24级'!$K$1:$K$65536,0,0,1)</f>
        <v>77.35</v>
      </c>
      <c r="E85" s="26">
        <v>0</v>
      </c>
      <c r="F85" s="18">
        <f>D85+E85</f>
        <v>77.35</v>
      </c>
      <c r="G85" s="22">
        <f t="shared" si="3"/>
        <v>77.35</v>
      </c>
      <c r="H85" s="18">
        <f t="shared" si="4"/>
        <v>81</v>
      </c>
      <c r="I85" s="30"/>
      <c r="J85" s="22"/>
      <c r="K85" s="22"/>
    </row>
    <row r="86" s="37" customFormat="1" spans="1:11">
      <c r="A86" s="22">
        <v>82</v>
      </c>
      <c r="B86" s="25">
        <v>24999092</v>
      </c>
      <c r="C86" s="26" t="s">
        <v>92</v>
      </c>
      <c r="D86" s="22" t="str">
        <f>_xlfn.XLOOKUP(C86,'[2]学年成绩-24级'!$B$1:$B$65536,'[2]学年成绩-24级'!$K$1:$K$65536,0,0,1)</f>
        <v>77.04</v>
      </c>
      <c r="E86" s="26">
        <v>0</v>
      </c>
      <c r="F86" s="18">
        <f>D86+E86</f>
        <v>77.04</v>
      </c>
      <c r="G86" s="22">
        <f t="shared" si="3"/>
        <v>77.04</v>
      </c>
      <c r="H86" s="18">
        <f t="shared" si="4"/>
        <v>82</v>
      </c>
      <c r="I86" s="30"/>
      <c r="J86" s="22"/>
      <c r="K86" s="22"/>
    </row>
    <row r="87" s="37" customFormat="1" spans="1:11">
      <c r="A87" s="22">
        <v>83</v>
      </c>
      <c r="B87" s="44">
        <v>24999051</v>
      </c>
      <c r="C87" s="75" t="s">
        <v>113</v>
      </c>
      <c r="D87" s="22" t="str">
        <f>_xlfn.XLOOKUP(C87,'[2]学年成绩-24级'!$B$1:$B$65536,'[2]学年成绩-24级'!$K$1:$K$65536,0,0,1)</f>
        <v>76.68</v>
      </c>
      <c r="E87" s="26">
        <v>0</v>
      </c>
      <c r="F87" s="26">
        <f>SUM(D87+E87)</f>
        <v>76.68</v>
      </c>
      <c r="G87" s="22">
        <f t="shared" si="3"/>
        <v>76.68</v>
      </c>
      <c r="H87" s="18">
        <f t="shared" si="4"/>
        <v>83</v>
      </c>
      <c r="I87" s="35"/>
      <c r="J87" s="22"/>
      <c r="K87" s="22"/>
    </row>
    <row r="88" s="37" customFormat="1" spans="1:11">
      <c r="A88" s="22">
        <v>84</v>
      </c>
      <c r="B88" s="25">
        <v>24999027</v>
      </c>
      <c r="C88" s="26" t="s">
        <v>114</v>
      </c>
      <c r="D88" s="22" t="str">
        <f>_xlfn.XLOOKUP(C88,'[2]学年成绩-24级'!$B$1:$B$65536,'[2]学年成绩-24级'!$K$1:$K$65536,0,0,1)</f>
        <v>76.65</v>
      </c>
      <c r="E88" s="26">
        <v>0</v>
      </c>
      <c r="F88" s="18">
        <f>D88+E88</f>
        <v>76.65</v>
      </c>
      <c r="G88" s="22">
        <f t="shared" si="3"/>
        <v>76.65</v>
      </c>
      <c r="H88" s="18">
        <f t="shared" si="4"/>
        <v>84</v>
      </c>
      <c r="I88" s="30"/>
      <c r="J88" s="22"/>
      <c r="K88" s="22"/>
    </row>
    <row r="89" s="37" customFormat="1" spans="1:11">
      <c r="A89" s="22">
        <v>85</v>
      </c>
      <c r="B89" s="25">
        <v>24999045</v>
      </c>
      <c r="C89" s="26" t="s">
        <v>103</v>
      </c>
      <c r="D89" s="22" t="str">
        <f>_xlfn.XLOOKUP(C89,'[2]学年成绩-24级'!$B$1:$B$65536,'[2]学年成绩-24级'!$K$1:$K$65536,0,0,1)</f>
        <v>76.53</v>
      </c>
      <c r="E89" s="26">
        <v>0</v>
      </c>
      <c r="F89" s="18">
        <f>D89+E89</f>
        <v>76.53</v>
      </c>
      <c r="G89" s="22">
        <f t="shared" si="3"/>
        <v>76.53</v>
      </c>
      <c r="H89" s="18">
        <f t="shared" si="4"/>
        <v>85</v>
      </c>
      <c r="I89" s="30"/>
      <c r="J89" s="22"/>
      <c r="K89" s="22"/>
    </row>
    <row r="90" s="37" customFormat="1" spans="1:11">
      <c r="A90" s="22">
        <v>86</v>
      </c>
      <c r="B90" s="25">
        <v>24999087</v>
      </c>
      <c r="C90" s="26" t="s">
        <v>91</v>
      </c>
      <c r="D90" s="22" t="str">
        <f>_xlfn.XLOOKUP(C90,'[2]学年成绩-24级'!$B$1:$B$65536,'[2]学年成绩-24级'!$K$1:$K$65536,0,0,1)</f>
        <v>76.51</v>
      </c>
      <c r="E90" s="26">
        <v>0</v>
      </c>
      <c r="F90" s="18">
        <f>D90+E90</f>
        <v>76.51</v>
      </c>
      <c r="G90" s="22">
        <f t="shared" si="3"/>
        <v>76.51</v>
      </c>
      <c r="H90" s="18">
        <f t="shared" si="4"/>
        <v>86</v>
      </c>
      <c r="I90" s="30"/>
      <c r="J90" s="22"/>
      <c r="K90" s="22"/>
    </row>
    <row r="91" s="37" customFormat="1" spans="1:11">
      <c r="A91" s="22">
        <v>87</v>
      </c>
      <c r="B91" s="44">
        <v>24999152</v>
      </c>
      <c r="C91" s="75" t="s">
        <v>125</v>
      </c>
      <c r="D91" s="22" t="str">
        <f>_xlfn.XLOOKUP(C91,'[2]学年成绩-24级'!$B$1:$B$65536,'[2]学年成绩-24级'!$K$1:$K$65536,0,0,1)</f>
        <v>70.09</v>
      </c>
      <c r="E91" s="26">
        <v>6</v>
      </c>
      <c r="F91" s="26">
        <f>SUM(D91+E91)</f>
        <v>76.09</v>
      </c>
      <c r="G91" s="22">
        <f t="shared" si="3"/>
        <v>76.09</v>
      </c>
      <c r="H91" s="18">
        <f t="shared" si="4"/>
        <v>87</v>
      </c>
      <c r="I91" s="30" t="s">
        <v>268</v>
      </c>
      <c r="J91" s="22"/>
      <c r="K91" s="22"/>
    </row>
    <row r="92" s="37" customFormat="1" spans="1:11">
      <c r="A92" s="22">
        <v>88</v>
      </c>
      <c r="B92" s="25">
        <v>24999044</v>
      </c>
      <c r="C92" s="26" t="s">
        <v>122</v>
      </c>
      <c r="D92" s="22" t="str">
        <f>_xlfn.XLOOKUP(C92,'[2]学年成绩-24级'!$B$1:$B$65536,'[2]学年成绩-24级'!$K$1:$K$65536,0,0,1)</f>
        <v>76.03</v>
      </c>
      <c r="E92" s="26">
        <v>0</v>
      </c>
      <c r="F92" s="18">
        <f>D92+E92</f>
        <v>76.03</v>
      </c>
      <c r="G92" s="22">
        <f t="shared" si="3"/>
        <v>76.03</v>
      </c>
      <c r="H92" s="18">
        <f t="shared" si="4"/>
        <v>88</v>
      </c>
      <c r="I92" s="30"/>
      <c r="J92" s="22"/>
      <c r="K92" s="22"/>
    </row>
    <row r="93" s="37" customFormat="1" spans="1:11">
      <c r="A93" s="22">
        <v>89</v>
      </c>
      <c r="B93" s="44">
        <v>24999019</v>
      </c>
      <c r="C93" s="75" t="s">
        <v>104</v>
      </c>
      <c r="D93" s="22" t="str">
        <f>_xlfn.XLOOKUP(C93,'[2]学年成绩-24级'!$B$1:$B$65536,'[2]学年成绩-24级'!$K$1:$K$65536,0,0,1)</f>
        <v>75.96</v>
      </c>
      <c r="E93" s="26">
        <v>0</v>
      </c>
      <c r="F93" s="26">
        <f>SUM(D93+E93)</f>
        <v>75.96</v>
      </c>
      <c r="G93" s="22">
        <f t="shared" si="3"/>
        <v>75.96</v>
      </c>
      <c r="H93" s="18">
        <f t="shared" si="4"/>
        <v>89</v>
      </c>
      <c r="I93" s="35"/>
      <c r="J93" s="22"/>
      <c r="K93" s="22"/>
    </row>
    <row r="94" s="37" customFormat="1" spans="1:11">
      <c r="A94" s="22">
        <v>90</v>
      </c>
      <c r="B94" s="23">
        <v>24999104</v>
      </c>
      <c r="C94" s="24" t="s">
        <v>118</v>
      </c>
      <c r="D94" s="22" t="str">
        <f>_xlfn.XLOOKUP(C94,'[2]学年成绩-24级'!$B$1:$B$65536,'[2]学年成绩-24级'!$K$1:$K$65536,0,0,1)</f>
        <v>75.84</v>
      </c>
      <c r="E94" s="22">
        <v>0</v>
      </c>
      <c r="F94" s="22">
        <f>D94+E94</f>
        <v>75.84</v>
      </c>
      <c r="G94" s="22">
        <f t="shared" si="3"/>
        <v>75.84</v>
      </c>
      <c r="H94" s="18">
        <f t="shared" si="4"/>
        <v>90</v>
      </c>
      <c r="I94" s="34"/>
      <c r="J94" s="22"/>
      <c r="K94" s="22"/>
    </row>
    <row r="95" s="37" customFormat="1" spans="1:11">
      <c r="A95" s="22">
        <v>91</v>
      </c>
      <c r="B95" s="44">
        <v>24999061</v>
      </c>
      <c r="C95" s="75" t="s">
        <v>116</v>
      </c>
      <c r="D95" s="22" t="str">
        <f>_xlfn.XLOOKUP(C95,'[2]学年成绩-24级'!$B$1:$B$65536,'[2]学年成绩-24级'!$K$1:$K$65536,0,0,1)</f>
        <v>75.76</v>
      </c>
      <c r="E95" s="26">
        <v>0</v>
      </c>
      <c r="F95" s="26">
        <f>SUM(D95+E95)</f>
        <v>75.76</v>
      </c>
      <c r="G95" s="22">
        <f t="shared" si="3"/>
        <v>75.76</v>
      </c>
      <c r="H95" s="18">
        <f t="shared" si="4"/>
        <v>91</v>
      </c>
      <c r="I95" s="35"/>
      <c r="J95" s="22"/>
      <c r="K95" s="22"/>
    </row>
    <row r="96" s="37" customFormat="1" spans="1:11">
      <c r="A96" s="22">
        <v>92</v>
      </c>
      <c r="B96" s="25">
        <v>24999040</v>
      </c>
      <c r="C96" s="26" t="s">
        <v>106</v>
      </c>
      <c r="D96" s="22" t="str">
        <f>_xlfn.XLOOKUP(C96,'[2]学年成绩-24级'!$B$1:$B$65536,'[2]学年成绩-24级'!$K$1:$K$65536,0,0,1)</f>
        <v>75.73</v>
      </c>
      <c r="E96" s="26">
        <v>0</v>
      </c>
      <c r="F96" s="18">
        <f>D96+E96</f>
        <v>75.73</v>
      </c>
      <c r="G96" s="22">
        <f t="shared" si="3"/>
        <v>75.73</v>
      </c>
      <c r="H96" s="18">
        <f t="shared" si="4"/>
        <v>92</v>
      </c>
      <c r="I96" s="30"/>
      <c r="J96" s="22"/>
      <c r="K96" s="22"/>
    </row>
    <row r="97" s="37" customFormat="1" spans="1:11">
      <c r="A97" s="22">
        <v>93</v>
      </c>
      <c r="B97" s="25">
        <v>24999070</v>
      </c>
      <c r="C97" s="26" t="s">
        <v>109</v>
      </c>
      <c r="D97" s="22" t="str">
        <f>_xlfn.XLOOKUP(C97,'[2]学年成绩-24级'!$B$1:$B$65536,'[2]学年成绩-24级'!$K$1:$K$65536,0,0,1)</f>
        <v>75.50</v>
      </c>
      <c r="E97" s="26">
        <v>0</v>
      </c>
      <c r="F97" s="18">
        <f>D97+E97</f>
        <v>75.5</v>
      </c>
      <c r="G97" s="22">
        <f t="shared" si="3"/>
        <v>75.5</v>
      </c>
      <c r="H97" s="18">
        <f t="shared" si="4"/>
        <v>93</v>
      </c>
      <c r="I97" s="30"/>
      <c r="J97" s="22"/>
      <c r="K97" s="22"/>
    </row>
    <row r="98" s="37" customFormat="1" ht="52.5" spans="1:11">
      <c r="A98" s="22">
        <v>94</v>
      </c>
      <c r="B98" s="25">
        <v>24999170</v>
      </c>
      <c r="C98" s="26" t="s">
        <v>95</v>
      </c>
      <c r="D98" s="22" t="str">
        <f>_xlfn.XLOOKUP(C98,'[2]学年成绩-24级'!$B$1:$B$65536,'[2]学年成绩-24级'!$K$1:$K$65536,0,0,1)</f>
        <v>72.42</v>
      </c>
      <c r="E98" s="26">
        <v>3</v>
      </c>
      <c r="F98" s="18">
        <f>D98+E98</f>
        <v>75.42</v>
      </c>
      <c r="G98" s="22">
        <f t="shared" si="3"/>
        <v>75.42</v>
      </c>
      <c r="H98" s="18">
        <f t="shared" si="4"/>
        <v>94</v>
      </c>
      <c r="I98" s="30" t="s">
        <v>269</v>
      </c>
      <c r="J98" s="22"/>
      <c r="K98" s="22"/>
    </row>
    <row r="99" s="37" customFormat="1" spans="1:11">
      <c r="A99" s="22">
        <v>95</v>
      </c>
      <c r="B99" s="44">
        <v>24999025</v>
      </c>
      <c r="C99" s="75" t="s">
        <v>123</v>
      </c>
      <c r="D99" s="22" t="str">
        <f>_xlfn.XLOOKUP(C99,'[2]学年成绩-24级'!$B$1:$B$65536,'[2]学年成绩-24级'!$K$1:$K$65536,0,0,1)</f>
        <v>75.40</v>
      </c>
      <c r="E99" s="26">
        <v>0</v>
      </c>
      <c r="F99" s="26">
        <f>SUM(D99+E99)</f>
        <v>75.4</v>
      </c>
      <c r="G99" s="22">
        <f t="shared" si="3"/>
        <v>75.4</v>
      </c>
      <c r="H99" s="18">
        <f t="shared" si="4"/>
        <v>95</v>
      </c>
      <c r="I99" s="35"/>
      <c r="J99" s="22"/>
      <c r="K99" s="22"/>
    </row>
    <row r="100" s="37" customFormat="1" spans="1:11">
      <c r="A100" s="22">
        <v>96</v>
      </c>
      <c r="B100" s="25">
        <v>24999111</v>
      </c>
      <c r="C100" s="26" t="s">
        <v>137</v>
      </c>
      <c r="D100" s="22" t="str">
        <f>_xlfn.XLOOKUP(C100,'[2]学年成绩-24级'!$B$1:$B$65536,'[2]学年成绩-24级'!$K$1:$K$65536,0,0,1)</f>
        <v>75.27</v>
      </c>
      <c r="E100" s="26">
        <v>0</v>
      </c>
      <c r="F100" s="18">
        <f>D100+E100</f>
        <v>75.27</v>
      </c>
      <c r="G100" s="22">
        <f t="shared" si="3"/>
        <v>75.27</v>
      </c>
      <c r="H100" s="18">
        <f t="shared" si="4"/>
        <v>96</v>
      </c>
      <c r="I100" s="30"/>
      <c r="J100" s="22"/>
      <c r="K100" s="22"/>
    </row>
    <row r="101" s="37" customFormat="1" spans="1:11">
      <c r="A101" s="22">
        <v>97</v>
      </c>
      <c r="B101" s="44">
        <v>24999176</v>
      </c>
      <c r="C101" s="75" t="s">
        <v>105</v>
      </c>
      <c r="D101" s="22" t="str">
        <f>_xlfn.XLOOKUP(C101,'[2]学年成绩-24级'!$B$1:$B$65536,'[2]学年成绩-24级'!$K$1:$K$65536,0,0,1)</f>
        <v>75.24</v>
      </c>
      <c r="E101" s="26">
        <v>0</v>
      </c>
      <c r="F101" s="26">
        <f>SUM(D101+E101)</f>
        <v>75.24</v>
      </c>
      <c r="G101" s="22">
        <f t="shared" si="3"/>
        <v>75.24</v>
      </c>
      <c r="H101" s="18">
        <f t="shared" si="4"/>
        <v>97</v>
      </c>
      <c r="I101" s="35"/>
      <c r="J101" s="22"/>
      <c r="K101" s="22"/>
    </row>
    <row r="102" s="37" customFormat="1" spans="1:11">
      <c r="A102" s="22">
        <v>98</v>
      </c>
      <c r="B102" s="44">
        <v>24999128</v>
      </c>
      <c r="C102" s="75" t="s">
        <v>127</v>
      </c>
      <c r="D102" s="22" t="str">
        <f>_xlfn.XLOOKUP(C102,'[2]学年成绩-24级'!$B$1:$B$65536,'[2]学年成绩-24级'!$K$1:$K$65536,0,0,1)</f>
        <v>75.18</v>
      </c>
      <c r="E102" s="26">
        <v>0</v>
      </c>
      <c r="F102" s="26">
        <f>SUM(D102+E102)</f>
        <v>75.18</v>
      </c>
      <c r="G102" s="22">
        <f t="shared" si="3"/>
        <v>75.18</v>
      </c>
      <c r="H102" s="18">
        <f t="shared" si="4"/>
        <v>98</v>
      </c>
      <c r="I102" s="35"/>
      <c r="J102" s="22"/>
      <c r="K102" s="22"/>
    </row>
    <row r="103" s="37" customFormat="1" spans="1:11">
      <c r="A103" s="22">
        <v>99</v>
      </c>
      <c r="B103" s="23">
        <v>24999153</v>
      </c>
      <c r="C103" s="24" t="s">
        <v>111</v>
      </c>
      <c r="D103" s="22" t="str">
        <f>_xlfn.XLOOKUP(C103,'[2]学年成绩-24级'!$B$1:$B$65536,'[2]学年成绩-24级'!$K$1:$K$65536,0,0,1)</f>
        <v>75.10</v>
      </c>
      <c r="E103" s="18">
        <v>0</v>
      </c>
      <c r="F103" s="18">
        <f>SUM(D103+E103)</f>
        <v>75.1</v>
      </c>
      <c r="G103" s="22">
        <f t="shared" si="3"/>
        <v>75.1</v>
      </c>
      <c r="H103" s="18">
        <f t="shared" si="4"/>
        <v>99</v>
      </c>
      <c r="I103" s="35"/>
      <c r="J103" s="22"/>
      <c r="K103" s="22"/>
    </row>
    <row r="104" s="37" customFormat="1" spans="1:11">
      <c r="A104" s="22">
        <v>100</v>
      </c>
      <c r="B104" s="23">
        <v>24999047</v>
      </c>
      <c r="C104" s="24" t="s">
        <v>115</v>
      </c>
      <c r="D104" s="22" t="str">
        <f>_xlfn.XLOOKUP(C104,'[2]学年成绩-24级'!$B$1:$B$65536,'[2]学年成绩-24级'!$K$1:$K$65536,0,0,1)</f>
        <v>73.55</v>
      </c>
      <c r="E104" s="18">
        <v>1.5</v>
      </c>
      <c r="F104" s="18">
        <f>SUM(D104+E104)</f>
        <v>75.05</v>
      </c>
      <c r="G104" s="22">
        <f t="shared" si="3"/>
        <v>75.05</v>
      </c>
      <c r="H104" s="18">
        <f t="shared" si="4"/>
        <v>100</v>
      </c>
      <c r="I104" s="30" t="s">
        <v>270</v>
      </c>
      <c r="J104" s="22"/>
      <c r="K104" s="22"/>
    </row>
    <row r="105" s="37" customFormat="1" spans="1:11">
      <c r="A105" s="22">
        <v>101</v>
      </c>
      <c r="B105" s="44">
        <v>24999133</v>
      </c>
      <c r="C105" s="75" t="s">
        <v>121</v>
      </c>
      <c r="D105" s="22" t="str">
        <f>_xlfn.XLOOKUP(C105,'[2]学年成绩-24级'!$B$1:$B$65536,'[2]学年成绩-24级'!$K$1:$K$65536,0,0,1)</f>
        <v>75.05</v>
      </c>
      <c r="E105" s="26">
        <v>0</v>
      </c>
      <c r="F105" s="26">
        <f>SUM(D105+E105)</f>
        <v>75.05</v>
      </c>
      <c r="G105" s="22">
        <f t="shared" si="3"/>
        <v>75.05</v>
      </c>
      <c r="H105" s="18">
        <f t="shared" si="4"/>
        <v>100</v>
      </c>
      <c r="I105" s="35"/>
      <c r="J105" s="22"/>
      <c r="K105" s="22"/>
    </row>
    <row r="106" s="37" customFormat="1" spans="1:11">
      <c r="A106" s="22">
        <v>102</v>
      </c>
      <c r="B106" s="25">
        <v>24999073</v>
      </c>
      <c r="C106" s="26" t="s">
        <v>124</v>
      </c>
      <c r="D106" s="22" t="str">
        <f>_xlfn.XLOOKUP(C106,'[2]学年成绩-24级'!$B$1:$B$65536,'[2]学年成绩-24级'!$K$1:$K$65536,0,0,1)</f>
        <v>74.89</v>
      </c>
      <c r="E106" s="26">
        <v>0</v>
      </c>
      <c r="F106" s="18">
        <f>D106+E106</f>
        <v>74.89</v>
      </c>
      <c r="G106" s="22">
        <f t="shared" si="3"/>
        <v>74.89</v>
      </c>
      <c r="H106" s="18">
        <f t="shared" si="4"/>
        <v>102</v>
      </c>
      <c r="I106" s="30"/>
      <c r="J106" s="22"/>
      <c r="K106" s="22"/>
    </row>
    <row r="107" s="37" customFormat="1" spans="1:11">
      <c r="A107" s="22">
        <v>103</v>
      </c>
      <c r="B107" s="25">
        <v>24999151</v>
      </c>
      <c r="C107" s="26" t="s">
        <v>147</v>
      </c>
      <c r="D107" s="22" t="str">
        <f>_xlfn.XLOOKUP(C107,'[2]学年成绩-24级'!$B$1:$B$65536,'[2]学年成绩-24级'!$K$1:$K$65536,0,0,1)</f>
        <v>74.83</v>
      </c>
      <c r="E107" s="26">
        <v>0</v>
      </c>
      <c r="F107" s="18">
        <f>D107+E107</f>
        <v>74.83</v>
      </c>
      <c r="G107" s="22">
        <f t="shared" si="3"/>
        <v>74.83</v>
      </c>
      <c r="H107" s="18">
        <f t="shared" si="4"/>
        <v>103</v>
      </c>
      <c r="I107" s="30"/>
      <c r="J107" s="22"/>
      <c r="K107" s="22"/>
    </row>
    <row r="108" s="37" customFormat="1" spans="1:11">
      <c r="A108" s="22">
        <v>104</v>
      </c>
      <c r="B108" s="25">
        <v>24999164</v>
      </c>
      <c r="C108" s="28" t="s">
        <v>131</v>
      </c>
      <c r="D108" s="22" t="str">
        <f>_xlfn.XLOOKUP(C108,'[2]学年成绩-24级'!$B$1:$B$65536,'[2]学年成绩-24级'!$K$1:$K$65536,0,0,1)</f>
        <v>74.75</v>
      </c>
      <c r="E108" s="26">
        <v>0</v>
      </c>
      <c r="F108" s="18">
        <f>D108+E108</f>
        <v>74.75</v>
      </c>
      <c r="G108" s="22">
        <f t="shared" si="3"/>
        <v>74.75</v>
      </c>
      <c r="H108" s="18">
        <f t="shared" si="4"/>
        <v>104</v>
      </c>
      <c r="I108" s="30"/>
      <c r="J108" s="22"/>
      <c r="K108" s="22"/>
    </row>
    <row r="109" s="37" customFormat="1" spans="1:11">
      <c r="A109" s="22">
        <v>105</v>
      </c>
      <c r="B109" s="25">
        <v>24999109</v>
      </c>
      <c r="C109" s="26" t="s">
        <v>133</v>
      </c>
      <c r="D109" s="22" t="str">
        <f>_xlfn.XLOOKUP(C109,'[2]学年成绩-24级'!$B$1:$B$65536,'[2]学年成绩-24级'!$K$1:$K$65536,0,0,1)</f>
        <v>74.04</v>
      </c>
      <c r="E109" s="26">
        <v>0</v>
      </c>
      <c r="F109" s="18">
        <f>D109+E109</f>
        <v>74.04</v>
      </c>
      <c r="G109" s="22">
        <f t="shared" si="3"/>
        <v>74.04</v>
      </c>
      <c r="H109" s="18">
        <f t="shared" si="4"/>
        <v>105</v>
      </c>
      <c r="I109" s="30"/>
      <c r="J109" s="22"/>
      <c r="K109" s="22"/>
    </row>
    <row r="110" s="37" customFormat="1" spans="1:11">
      <c r="A110" s="22">
        <v>106</v>
      </c>
      <c r="B110" s="44">
        <v>24999091</v>
      </c>
      <c r="C110" s="75" t="s">
        <v>119</v>
      </c>
      <c r="D110" s="22" t="str">
        <f>_xlfn.XLOOKUP(C110,'[2]学年成绩-24级'!$B$1:$B$65536,'[2]学年成绩-24级'!$K$1:$K$65536,0,0,1)</f>
        <v>74.01</v>
      </c>
      <c r="E110" s="26">
        <v>0</v>
      </c>
      <c r="F110" s="26">
        <f>SUM(D110+E110)</f>
        <v>74.01</v>
      </c>
      <c r="G110" s="22">
        <f t="shared" si="3"/>
        <v>74.01</v>
      </c>
      <c r="H110" s="18">
        <f t="shared" si="4"/>
        <v>106</v>
      </c>
      <c r="I110" s="35"/>
      <c r="J110" s="22"/>
      <c r="K110" s="22"/>
    </row>
    <row r="111" s="37" customFormat="1" spans="1:11">
      <c r="A111" s="22">
        <v>107</v>
      </c>
      <c r="B111" s="25">
        <v>24999068</v>
      </c>
      <c r="C111" s="26" t="s">
        <v>151</v>
      </c>
      <c r="D111" s="22" t="str">
        <f>_xlfn.XLOOKUP(C111,'[2]学年成绩-24级'!$B$1:$B$65536,'[2]学年成绩-24级'!$K$1:$K$65536,0,0,1)</f>
        <v>73.94</v>
      </c>
      <c r="E111" s="26">
        <v>0</v>
      </c>
      <c r="F111" s="18">
        <f>D111+E111</f>
        <v>73.94</v>
      </c>
      <c r="G111" s="22">
        <f t="shared" si="3"/>
        <v>73.94</v>
      </c>
      <c r="H111" s="18">
        <f t="shared" si="4"/>
        <v>107</v>
      </c>
      <c r="I111" s="30"/>
      <c r="J111" s="22"/>
      <c r="K111" s="22"/>
    </row>
    <row r="112" s="37" customFormat="1" spans="1:11">
      <c r="A112" s="22">
        <v>108</v>
      </c>
      <c r="B112" s="23">
        <v>24999107</v>
      </c>
      <c r="C112" s="24" t="s">
        <v>136</v>
      </c>
      <c r="D112" s="22" t="str">
        <f>_xlfn.XLOOKUP(C112,'[2]学年成绩-24级'!$B$1:$B$65536,'[2]学年成绩-24级'!$K$1:$K$65536,0,0,1)</f>
        <v>73.92</v>
      </c>
      <c r="E112" s="18">
        <v>0</v>
      </c>
      <c r="F112" s="18">
        <f>SUM(D112+E112)</f>
        <v>73.92</v>
      </c>
      <c r="G112" s="22">
        <f t="shared" si="3"/>
        <v>73.92</v>
      </c>
      <c r="H112" s="18">
        <f t="shared" si="4"/>
        <v>108</v>
      </c>
      <c r="I112" s="35"/>
      <c r="J112" s="22"/>
      <c r="K112" s="22"/>
    </row>
    <row r="113" s="37" customFormat="1" spans="1:11">
      <c r="A113" s="22">
        <v>109</v>
      </c>
      <c r="B113" s="23">
        <v>24198034</v>
      </c>
      <c r="C113" s="24" t="s">
        <v>144</v>
      </c>
      <c r="D113" s="22" t="str">
        <f>_xlfn.XLOOKUP(C113,'[2]学年成绩-24级'!$B$1:$B$65536,'[2]学年成绩-24级'!$K$1:$K$65536,0,0,1)</f>
        <v>72.76</v>
      </c>
      <c r="E113" s="18">
        <v>1</v>
      </c>
      <c r="F113" s="18">
        <f>SUM(D113+E113)</f>
        <v>73.76</v>
      </c>
      <c r="G113" s="22">
        <f t="shared" si="3"/>
        <v>73.76</v>
      </c>
      <c r="H113" s="18">
        <f t="shared" si="4"/>
        <v>109</v>
      </c>
      <c r="I113" s="50" t="s">
        <v>271</v>
      </c>
      <c r="J113" s="22"/>
      <c r="K113" s="22"/>
    </row>
    <row r="114" s="37" customFormat="1" spans="1:11">
      <c r="A114" s="22">
        <v>110</v>
      </c>
      <c r="B114" s="25">
        <v>24999093</v>
      </c>
      <c r="C114" s="26" t="s">
        <v>108</v>
      </c>
      <c r="D114" s="22" t="str">
        <f>_xlfn.XLOOKUP(C114,'[2]学年成绩-24级'!$B$1:$B$65536,'[2]学年成绩-24级'!$K$1:$K$65536,0,0,1)</f>
        <v>73.72</v>
      </c>
      <c r="E114" s="26">
        <v>0</v>
      </c>
      <c r="F114" s="18">
        <f>D114+E114</f>
        <v>73.72</v>
      </c>
      <c r="G114" s="22">
        <f t="shared" si="3"/>
        <v>73.72</v>
      </c>
      <c r="H114" s="18">
        <f t="shared" si="4"/>
        <v>110</v>
      </c>
      <c r="I114" s="30"/>
      <c r="J114" s="22"/>
      <c r="K114" s="22"/>
    </row>
    <row r="115" s="37" customFormat="1" spans="1:11">
      <c r="A115" s="22">
        <v>111</v>
      </c>
      <c r="B115" s="23">
        <v>24999080</v>
      </c>
      <c r="C115" s="24" t="s">
        <v>112</v>
      </c>
      <c r="D115" s="22" t="str">
        <f>_xlfn.XLOOKUP(C115,'[2]学年成绩-24级'!$B$1:$B$65536,'[2]学年成绩-24级'!$K$1:$K$65536,0,0,1)</f>
        <v>73.71</v>
      </c>
      <c r="E115" s="18">
        <v>0</v>
      </c>
      <c r="F115" s="18">
        <f>SUM(D115+E115)</f>
        <v>73.71</v>
      </c>
      <c r="G115" s="22">
        <f t="shared" si="3"/>
        <v>73.71</v>
      </c>
      <c r="H115" s="18">
        <f t="shared" si="4"/>
        <v>111</v>
      </c>
      <c r="I115" s="51"/>
      <c r="J115" s="22"/>
      <c r="K115" s="22"/>
    </row>
    <row r="116" s="37" customFormat="1" spans="1:11">
      <c r="A116" s="22">
        <v>112</v>
      </c>
      <c r="B116" s="25">
        <v>24999188</v>
      </c>
      <c r="C116" s="26" t="s">
        <v>148</v>
      </c>
      <c r="D116" s="22" t="str">
        <f>_xlfn.XLOOKUP(C116,'[2]学年成绩-24级'!$B$1:$B$65536,'[2]学年成绩-24级'!$K$1:$K$65536,0,0,1)</f>
        <v>73.67</v>
      </c>
      <c r="E116" s="26">
        <v>0</v>
      </c>
      <c r="F116" s="18">
        <f>D116+E116</f>
        <v>73.67</v>
      </c>
      <c r="G116" s="22">
        <f t="shared" si="3"/>
        <v>73.67</v>
      </c>
      <c r="H116" s="18">
        <f t="shared" si="4"/>
        <v>112</v>
      </c>
      <c r="I116" s="30"/>
      <c r="J116" s="22"/>
      <c r="K116" s="22"/>
    </row>
    <row r="117" s="37" customFormat="1" spans="1:11">
      <c r="A117" s="22">
        <v>113</v>
      </c>
      <c r="B117" s="23">
        <v>24999043</v>
      </c>
      <c r="C117" s="24" t="s">
        <v>135</v>
      </c>
      <c r="D117" s="22" t="str">
        <f>_xlfn.XLOOKUP(C117,'[2]学年成绩-24级'!$B$1:$B$65536,'[2]学年成绩-24级'!$K$1:$K$65536,0,0,1)</f>
        <v>73.64</v>
      </c>
      <c r="E117" s="22">
        <v>0</v>
      </c>
      <c r="F117" s="22">
        <f>D117+E117</f>
        <v>73.64</v>
      </c>
      <c r="G117" s="22">
        <f t="shared" si="3"/>
        <v>73.64</v>
      </c>
      <c r="H117" s="18">
        <f t="shared" si="4"/>
        <v>113</v>
      </c>
      <c r="I117" s="34"/>
      <c r="J117" s="22"/>
      <c r="K117" s="22"/>
    </row>
    <row r="118" s="37" customFormat="1" spans="1:11">
      <c r="A118" s="22">
        <v>114</v>
      </c>
      <c r="B118" s="44">
        <v>24999143</v>
      </c>
      <c r="C118" s="75" t="s">
        <v>138</v>
      </c>
      <c r="D118" s="22" t="str">
        <f>_xlfn.XLOOKUP(C118,'[2]学年成绩-24级'!$B$1:$B$65536,'[2]学年成绩-24级'!$K$1:$K$65536,0,0,1)</f>
        <v>73.58</v>
      </c>
      <c r="E118" s="26">
        <v>0</v>
      </c>
      <c r="F118" s="26">
        <f>SUM(D118+E118)</f>
        <v>73.58</v>
      </c>
      <c r="G118" s="22">
        <f t="shared" si="3"/>
        <v>73.58</v>
      </c>
      <c r="H118" s="18">
        <f t="shared" si="4"/>
        <v>114</v>
      </c>
      <c r="I118" s="35"/>
      <c r="J118" s="22"/>
      <c r="K118" s="22"/>
    </row>
    <row r="119" s="37" customFormat="1" spans="1:11">
      <c r="A119" s="22">
        <v>115</v>
      </c>
      <c r="B119" s="23">
        <v>24999122</v>
      </c>
      <c r="C119" s="24" t="s">
        <v>128</v>
      </c>
      <c r="D119" s="22" t="str">
        <f>_xlfn.XLOOKUP(C119,'[2]学年成绩-24级'!$B$1:$B$65536,'[2]学年成绩-24级'!$K$1:$K$65536,0,0,1)</f>
        <v>73.56</v>
      </c>
      <c r="E119" s="22">
        <v>0</v>
      </c>
      <c r="F119" s="22">
        <f>D119+E119</f>
        <v>73.56</v>
      </c>
      <c r="G119" s="22">
        <f t="shared" si="3"/>
        <v>73.56</v>
      </c>
      <c r="H119" s="18">
        <f t="shared" si="4"/>
        <v>115</v>
      </c>
      <c r="I119" s="34"/>
      <c r="J119" s="22"/>
      <c r="K119" s="22"/>
    </row>
    <row r="120" s="37" customFormat="1" spans="1:11">
      <c r="A120" s="22">
        <v>116</v>
      </c>
      <c r="B120" s="23">
        <v>24999163</v>
      </c>
      <c r="C120" s="24" t="s">
        <v>143</v>
      </c>
      <c r="D120" s="22" t="str">
        <f>_xlfn.XLOOKUP(C120,'[2]学年成绩-24级'!$B$1:$B$65536,'[2]学年成绩-24级'!$K$1:$K$65536,0,0,1)</f>
        <v>73.54</v>
      </c>
      <c r="E120" s="22">
        <v>0</v>
      </c>
      <c r="F120" s="22">
        <f>D120+E120</f>
        <v>73.54</v>
      </c>
      <c r="G120" s="22">
        <f t="shared" si="3"/>
        <v>73.54</v>
      </c>
      <c r="H120" s="18">
        <f t="shared" si="4"/>
        <v>116</v>
      </c>
      <c r="I120" s="34"/>
      <c r="J120" s="22"/>
      <c r="K120" s="22"/>
    </row>
    <row r="121" s="37" customFormat="1" spans="1:11">
      <c r="A121" s="22">
        <v>117</v>
      </c>
      <c r="B121" s="44">
        <v>24999136</v>
      </c>
      <c r="C121" s="75" t="s">
        <v>140</v>
      </c>
      <c r="D121" s="22" t="str">
        <f>_xlfn.XLOOKUP(C121,'[2]学年成绩-24级'!$B$1:$B$65536,'[2]学年成绩-24级'!$K$1:$K$65536,0,0,1)</f>
        <v>73.51</v>
      </c>
      <c r="E121" s="26">
        <v>0</v>
      </c>
      <c r="F121" s="26">
        <f>SUM(D121+E121)</f>
        <v>73.51</v>
      </c>
      <c r="G121" s="22">
        <f t="shared" si="3"/>
        <v>73.51</v>
      </c>
      <c r="H121" s="18">
        <f t="shared" si="4"/>
        <v>117</v>
      </c>
      <c r="I121" s="35"/>
      <c r="J121" s="22"/>
      <c r="K121" s="22"/>
    </row>
    <row r="122" s="37" customFormat="1" spans="1:11">
      <c r="A122" s="22">
        <v>118</v>
      </c>
      <c r="B122" s="25">
        <v>24999156</v>
      </c>
      <c r="C122" s="26" t="s">
        <v>129</v>
      </c>
      <c r="D122" s="22" t="str">
        <f>_xlfn.XLOOKUP(C122,'[2]学年成绩-24级'!$B$1:$B$65536,'[2]学年成绩-24级'!$K$1:$K$65536,0,0,1)</f>
        <v>73.18</v>
      </c>
      <c r="E122" s="26">
        <v>0</v>
      </c>
      <c r="F122" s="18">
        <f>D122+E122</f>
        <v>73.18</v>
      </c>
      <c r="G122" s="22">
        <f t="shared" si="3"/>
        <v>73.18</v>
      </c>
      <c r="H122" s="18">
        <f t="shared" si="4"/>
        <v>118</v>
      </c>
      <c r="I122" s="30"/>
      <c r="J122" s="22"/>
      <c r="K122" s="22"/>
    </row>
    <row r="123" s="37" customFormat="1" spans="1:11">
      <c r="A123" s="22">
        <v>119</v>
      </c>
      <c r="B123" s="44">
        <v>24999140</v>
      </c>
      <c r="C123" s="75" t="s">
        <v>130</v>
      </c>
      <c r="D123" s="22" t="str">
        <f>_xlfn.XLOOKUP(C123,'[2]学年成绩-24级'!$B$1:$B$65536,'[2]学年成绩-24级'!$K$1:$K$65536,0,0,1)</f>
        <v>73.11</v>
      </c>
      <c r="E123" s="26">
        <v>0</v>
      </c>
      <c r="F123" s="26">
        <f>SUM(D123+E123)</f>
        <v>73.11</v>
      </c>
      <c r="G123" s="22">
        <f t="shared" si="3"/>
        <v>73.11</v>
      </c>
      <c r="H123" s="18">
        <f t="shared" si="4"/>
        <v>119</v>
      </c>
      <c r="I123" s="35"/>
      <c r="J123" s="22"/>
      <c r="K123" s="22"/>
    </row>
    <row r="124" s="37" customFormat="1" spans="1:11">
      <c r="A124" s="22">
        <v>120</v>
      </c>
      <c r="B124" s="23">
        <v>24999024</v>
      </c>
      <c r="C124" s="24" t="s">
        <v>134</v>
      </c>
      <c r="D124" s="22" t="str">
        <f>_xlfn.XLOOKUP(C124,'[2]学年成绩-24级'!$B$1:$B$65536,'[2]学年成绩-24级'!$K$1:$K$65536,0,0,1)</f>
        <v>72.96</v>
      </c>
      <c r="E124" s="22">
        <v>0</v>
      </c>
      <c r="F124" s="22">
        <f>D124+E124</f>
        <v>72.96</v>
      </c>
      <c r="G124" s="22">
        <f t="shared" si="3"/>
        <v>72.96</v>
      </c>
      <c r="H124" s="18">
        <f t="shared" si="4"/>
        <v>120</v>
      </c>
      <c r="I124" s="34"/>
      <c r="J124" s="22"/>
      <c r="K124" s="22"/>
    </row>
    <row r="125" s="37" customFormat="1" spans="1:11">
      <c r="A125" s="22">
        <v>121</v>
      </c>
      <c r="B125" s="25">
        <v>24999041</v>
      </c>
      <c r="C125" s="26" t="s">
        <v>117</v>
      </c>
      <c r="D125" s="22" t="str">
        <f>_xlfn.XLOOKUP(C125,'[2]学年成绩-24级'!$B$1:$B$65536,'[2]学年成绩-24级'!$K$1:$K$65536,0,0,1)</f>
        <v>72.93</v>
      </c>
      <c r="E125" s="26">
        <v>0</v>
      </c>
      <c r="F125" s="18">
        <f>D125+E125</f>
        <v>72.93</v>
      </c>
      <c r="G125" s="22">
        <f t="shared" si="3"/>
        <v>72.93</v>
      </c>
      <c r="H125" s="18">
        <f t="shared" si="4"/>
        <v>121</v>
      </c>
      <c r="I125" s="30"/>
      <c r="J125" s="22"/>
      <c r="K125" s="22"/>
    </row>
    <row r="126" s="37" customFormat="1" spans="1:11">
      <c r="A126" s="22">
        <v>122</v>
      </c>
      <c r="B126" s="44">
        <v>24999201</v>
      </c>
      <c r="C126" s="75" t="s">
        <v>126</v>
      </c>
      <c r="D126" s="22" t="str">
        <f>_xlfn.XLOOKUP(C126,'[2]学年成绩-24级'!$B$1:$B$65536,'[2]学年成绩-24级'!$K$1:$K$65536,0,0,1)</f>
        <v>72.77</v>
      </c>
      <c r="E126" s="26">
        <v>0</v>
      </c>
      <c r="F126" s="26">
        <f>SUM(D126+E126)</f>
        <v>72.77</v>
      </c>
      <c r="G126" s="22">
        <f t="shared" si="3"/>
        <v>72.77</v>
      </c>
      <c r="H126" s="18">
        <f t="shared" si="4"/>
        <v>122</v>
      </c>
      <c r="I126" s="35"/>
      <c r="J126" s="22"/>
      <c r="K126" s="22"/>
    </row>
    <row r="127" s="37" customFormat="1" spans="1:11">
      <c r="A127" s="22">
        <v>123</v>
      </c>
      <c r="B127" s="44">
        <v>24999013</v>
      </c>
      <c r="C127" s="75" t="s">
        <v>149</v>
      </c>
      <c r="D127" s="22" t="str">
        <f>_xlfn.XLOOKUP(C127,'[2]学年成绩-24级'!$B$1:$B$65536,'[2]学年成绩-24级'!$K$1:$K$65536,0,0,1)</f>
        <v>72.76</v>
      </c>
      <c r="E127" s="26">
        <v>0</v>
      </c>
      <c r="F127" s="26">
        <f>SUM(D127+E127)</f>
        <v>72.76</v>
      </c>
      <c r="G127" s="22">
        <f t="shared" si="3"/>
        <v>72.76</v>
      </c>
      <c r="H127" s="18">
        <f t="shared" si="4"/>
        <v>123</v>
      </c>
      <c r="I127" s="35"/>
      <c r="J127" s="22"/>
      <c r="K127" s="22"/>
    </row>
    <row r="128" s="37" customFormat="1" spans="1:11">
      <c r="A128" s="22">
        <v>124</v>
      </c>
      <c r="B128" s="23">
        <v>24999029</v>
      </c>
      <c r="C128" s="24" t="s">
        <v>142</v>
      </c>
      <c r="D128" s="22" t="str">
        <f>_xlfn.XLOOKUP(C128,'[2]学年成绩-24级'!$B$1:$B$65536,'[2]学年成绩-24级'!$K$1:$K$65536,0,0,1)</f>
        <v>72.22</v>
      </c>
      <c r="E128" s="18">
        <v>0.5</v>
      </c>
      <c r="F128" s="18">
        <f>SUM(D128+E128)</f>
        <v>72.72</v>
      </c>
      <c r="G128" s="22">
        <f t="shared" si="3"/>
        <v>72.72</v>
      </c>
      <c r="H128" s="18">
        <f t="shared" si="4"/>
        <v>124</v>
      </c>
      <c r="I128" s="50" t="s">
        <v>272</v>
      </c>
      <c r="J128" s="22"/>
      <c r="K128" s="22"/>
    </row>
    <row r="129" s="37" customFormat="1" spans="1:11">
      <c r="A129" s="22">
        <v>125</v>
      </c>
      <c r="B129" s="25">
        <v>24999011</v>
      </c>
      <c r="C129" s="26" t="s">
        <v>120</v>
      </c>
      <c r="D129" s="22" t="str">
        <f>_xlfn.XLOOKUP(C129,'[2]学年成绩-24级'!$B$1:$B$65536,'[2]学年成绩-24级'!$K$1:$K$65536,0,0,1)</f>
        <v>72.54</v>
      </c>
      <c r="E129" s="26">
        <v>0</v>
      </c>
      <c r="F129" s="18">
        <f>D129+E129</f>
        <v>72.54</v>
      </c>
      <c r="G129" s="22">
        <f t="shared" si="3"/>
        <v>72.54</v>
      </c>
      <c r="H129" s="18">
        <f t="shared" si="4"/>
        <v>125</v>
      </c>
      <c r="I129" s="30"/>
      <c r="J129" s="22"/>
      <c r="K129" s="22"/>
    </row>
    <row r="130" s="37" customFormat="1" spans="1:11">
      <c r="A130" s="22">
        <v>126</v>
      </c>
      <c r="B130" s="25">
        <v>24999177</v>
      </c>
      <c r="C130" s="26" t="s">
        <v>155</v>
      </c>
      <c r="D130" s="22" t="str">
        <f>_xlfn.XLOOKUP(C130,'[2]学年成绩-24级'!$B$1:$B$65536,'[2]学年成绩-24级'!$K$1:$K$65536,0,0,1)</f>
        <v>72.34</v>
      </c>
      <c r="E130" s="26">
        <v>0</v>
      </c>
      <c r="F130" s="18">
        <f>D130+E130</f>
        <v>72.34</v>
      </c>
      <c r="G130" s="22">
        <f t="shared" si="3"/>
        <v>72.34</v>
      </c>
      <c r="H130" s="18">
        <f t="shared" si="4"/>
        <v>126</v>
      </c>
      <c r="I130" s="30"/>
      <c r="J130" s="22"/>
      <c r="K130" s="22"/>
    </row>
    <row r="131" s="37" customFormat="1" spans="1:11">
      <c r="A131" s="22">
        <v>127</v>
      </c>
      <c r="B131" s="23">
        <v>24999036</v>
      </c>
      <c r="C131" s="24" t="s">
        <v>107</v>
      </c>
      <c r="D131" s="22" t="str">
        <f>_xlfn.XLOOKUP(C131,'[2]学年成绩-24级'!$B$1:$B$65536,'[2]学年成绩-24级'!$K$1:$K$65536,0,0,1)</f>
        <v>72.20</v>
      </c>
      <c r="E131" s="18">
        <v>0</v>
      </c>
      <c r="F131" s="18">
        <f>SUM(D131+E131)</f>
        <v>72.2</v>
      </c>
      <c r="G131" s="22">
        <f t="shared" si="3"/>
        <v>72.2</v>
      </c>
      <c r="H131" s="18">
        <f t="shared" si="4"/>
        <v>127</v>
      </c>
      <c r="I131" s="35"/>
      <c r="J131" s="22"/>
      <c r="K131" s="22"/>
    </row>
    <row r="132" s="37" customFormat="1" spans="1:11">
      <c r="A132" s="22">
        <v>128</v>
      </c>
      <c r="B132" s="25">
        <v>24999021</v>
      </c>
      <c r="C132" s="26" t="s">
        <v>154</v>
      </c>
      <c r="D132" s="22" t="str">
        <f>_xlfn.XLOOKUP(C132,'[2]学年成绩-24级'!$B$1:$B$65536,'[2]学年成绩-24级'!$K$1:$K$65536,0,0,1)</f>
        <v>72.06</v>
      </c>
      <c r="E132" s="26">
        <v>0</v>
      </c>
      <c r="F132" s="18">
        <f>D132+E132</f>
        <v>72.06</v>
      </c>
      <c r="G132" s="22">
        <f t="shared" si="3"/>
        <v>72.06</v>
      </c>
      <c r="H132" s="18">
        <f t="shared" si="4"/>
        <v>128</v>
      </c>
      <c r="I132" s="30"/>
      <c r="J132" s="22"/>
      <c r="K132" s="22"/>
    </row>
    <row r="133" s="37" customFormat="1" spans="1:11">
      <c r="A133" s="22">
        <v>129</v>
      </c>
      <c r="B133" s="23">
        <v>24999154</v>
      </c>
      <c r="C133" s="24" t="s">
        <v>162</v>
      </c>
      <c r="D133" s="22" t="str">
        <f>_xlfn.XLOOKUP(C133,'[2]学年成绩-24级'!$B$1:$B$65536,'[2]学年成绩-24级'!$K$1:$K$65536,0,0,1)</f>
        <v>71.95</v>
      </c>
      <c r="E133" s="22">
        <v>0</v>
      </c>
      <c r="F133" s="22">
        <f>D133+E133</f>
        <v>71.95</v>
      </c>
      <c r="G133" s="22">
        <f t="shared" ref="G133:G196" si="5">SUM(D133+E133)</f>
        <v>71.95</v>
      </c>
      <c r="H133" s="18">
        <f t="shared" ref="H133:H196" si="6">RANK(G133,G:G,0)</f>
        <v>129</v>
      </c>
      <c r="I133" s="34"/>
      <c r="J133" s="22"/>
      <c r="K133" s="22"/>
    </row>
    <row r="134" s="37" customFormat="1" spans="1:11">
      <c r="A134" s="22">
        <v>130</v>
      </c>
      <c r="B134" s="25">
        <v>24999183</v>
      </c>
      <c r="C134" s="26" t="s">
        <v>157</v>
      </c>
      <c r="D134" s="22" t="str">
        <f>_xlfn.XLOOKUP(C134,'[2]学年成绩-24级'!$B$1:$B$65536,'[2]学年成绩-24级'!$K$1:$K$65536,0,0,1)</f>
        <v>71.84</v>
      </c>
      <c r="E134" s="26">
        <v>0</v>
      </c>
      <c r="F134" s="18">
        <f>D134+E134</f>
        <v>71.84</v>
      </c>
      <c r="G134" s="22">
        <f t="shared" si="5"/>
        <v>71.84</v>
      </c>
      <c r="H134" s="18">
        <f t="shared" si="6"/>
        <v>130</v>
      </c>
      <c r="I134" s="30"/>
      <c r="J134" s="22"/>
      <c r="K134" s="22"/>
    </row>
    <row r="135" s="37" customFormat="1" spans="1:11">
      <c r="A135" s="22">
        <v>131</v>
      </c>
      <c r="B135" s="23">
        <v>24999117</v>
      </c>
      <c r="C135" s="24" t="s">
        <v>145</v>
      </c>
      <c r="D135" s="22" t="str">
        <f>_xlfn.XLOOKUP(C135,'[2]学年成绩-24级'!$B$1:$B$65536,'[2]学年成绩-24级'!$K$1:$K$65536,0,0,1)</f>
        <v>71.61</v>
      </c>
      <c r="E135" s="22">
        <v>0</v>
      </c>
      <c r="F135" s="22">
        <f>D135+E135</f>
        <v>71.61</v>
      </c>
      <c r="G135" s="22">
        <f t="shared" si="5"/>
        <v>71.61</v>
      </c>
      <c r="H135" s="18">
        <f t="shared" si="6"/>
        <v>131</v>
      </c>
      <c r="I135" s="34"/>
      <c r="J135" s="22"/>
      <c r="K135" s="22"/>
    </row>
    <row r="136" s="37" customFormat="1" spans="1:11">
      <c r="A136" s="22">
        <v>132</v>
      </c>
      <c r="B136" s="44">
        <v>24999189</v>
      </c>
      <c r="C136" s="75" t="s">
        <v>158</v>
      </c>
      <c r="D136" s="22" t="str">
        <f>_xlfn.XLOOKUP(C136,'[2]学年成绩-24级'!$B$1:$B$65536,'[2]学年成绩-24级'!$K$1:$K$65536,0,0,1)</f>
        <v>71.61</v>
      </c>
      <c r="E136" s="26">
        <v>0</v>
      </c>
      <c r="F136" s="26">
        <f>SUM(D136+E136)</f>
        <v>71.61</v>
      </c>
      <c r="G136" s="22">
        <f t="shared" si="5"/>
        <v>71.61</v>
      </c>
      <c r="H136" s="18">
        <f t="shared" si="6"/>
        <v>131</v>
      </c>
      <c r="I136" s="35"/>
      <c r="J136" s="22"/>
      <c r="K136" s="22"/>
    </row>
    <row r="137" s="37" customFormat="1" spans="1:11">
      <c r="A137" s="22">
        <v>133</v>
      </c>
      <c r="B137" s="44">
        <v>24999054</v>
      </c>
      <c r="C137" s="75" t="s">
        <v>150</v>
      </c>
      <c r="D137" s="22" t="str">
        <f>_xlfn.XLOOKUP(C137,'[2]学年成绩-24级'!$B$1:$B$65536,'[2]学年成绩-24级'!$K$1:$K$65536,0,0,1)</f>
        <v>71.47</v>
      </c>
      <c r="E137" s="26">
        <v>0</v>
      </c>
      <c r="F137" s="26">
        <f>SUM(D137+E137)</f>
        <v>71.47</v>
      </c>
      <c r="G137" s="22">
        <f t="shared" si="5"/>
        <v>71.47</v>
      </c>
      <c r="H137" s="18">
        <f t="shared" si="6"/>
        <v>133</v>
      </c>
      <c r="I137" s="35"/>
      <c r="J137" s="22"/>
      <c r="K137" s="22"/>
    </row>
    <row r="138" s="37" customFormat="1" spans="1:11">
      <c r="A138" s="22">
        <v>134</v>
      </c>
      <c r="B138" s="23">
        <v>24999053</v>
      </c>
      <c r="C138" s="24" t="s">
        <v>164</v>
      </c>
      <c r="D138" s="22" t="str">
        <f>_xlfn.XLOOKUP(C138,'[2]学年成绩-24级'!$B$1:$B$65536,'[2]学年成绩-24级'!$K$1:$K$65536,0,0,1)</f>
        <v>71.11</v>
      </c>
      <c r="E138" s="22">
        <v>0</v>
      </c>
      <c r="F138" s="22">
        <f>D138+E138</f>
        <v>71.11</v>
      </c>
      <c r="G138" s="22">
        <f t="shared" si="5"/>
        <v>71.11</v>
      </c>
      <c r="H138" s="18">
        <f t="shared" si="6"/>
        <v>134</v>
      </c>
      <c r="I138" s="34"/>
      <c r="J138" s="22"/>
      <c r="K138" s="22"/>
    </row>
    <row r="139" s="37" customFormat="1" spans="1:11">
      <c r="A139" s="22">
        <v>135</v>
      </c>
      <c r="B139" s="23">
        <v>24999039</v>
      </c>
      <c r="C139" s="24" t="s">
        <v>168</v>
      </c>
      <c r="D139" s="22" t="str">
        <f>_xlfn.XLOOKUP(C139,'[2]学年成绩-24级'!$B$1:$B$65536,'[2]学年成绩-24级'!$K$1:$K$65536,0,0,1)</f>
        <v>71.06</v>
      </c>
      <c r="E139" s="22">
        <v>0</v>
      </c>
      <c r="F139" s="22">
        <f>D139+E139</f>
        <v>71.06</v>
      </c>
      <c r="G139" s="22">
        <f t="shared" si="5"/>
        <v>71.06</v>
      </c>
      <c r="H139" s="18">
        <f t="shared" si="6"/>
        <v>135</v>
      </c>
      <c r="I139" s="34"/>
      <c r="J139" s="22"/>
      <c r="K139" s="22"/>
    </row>
    <row r="140" s="37" customFormat="1" spans="1:11">
      <c r="A140" s="22">
        <v>136</v>
      </c>
      <c r="B140" s="23">
        <v>24999023</v>
      </c>
      <c r="C140" s="24" t="s">
        <v>156</v>
      </c>
      <c r="D140" s="22" t="str">
        <f>_xlfn.XLOOKUP(C140,'[2]学年成绩-24级'!$B$1:$B$65536,'[2]学年成绩-24级'!$K$1:$K$65536,0,0,1)</f>
        <v>70.89</v>
      </c>
      <c r="E140" s="18">
        <v>0</v>
      </c>
      <c r="F140" s="18">
        <f>SUM(D140+E140)</f>
        <v>70.89</v>
      </c>
      <c r="G140" s="22">
        <f t="shared" si="5"/>
        <v>70.89</v>
      </c>
      <c r="H140" s="18">
        <f t="shared" si="6"/>
        <v>136</v>
      </c>
      <c r="I140" s="35"/>
      <c r="J140" s="22"/>
      <c r="K140" s="22"/>
    </row>
    <row r="141" s="37" customFormat="1" spans="1:11">
      <c r="A141" s="22">
        <v>137</v>
      </c>
      <c r="B141" s="44">
        <v>24999062</v>
      </c>
      <c r="C141" s="75" t="s">
        <v>161</v>
      </c>
      <c r="D141" s="22" t="str">
        <f>_xlfn.XLOOKUP(C141,'[2]学年成绩-24级'!$B$1:$B$65536,'[2]学年成绩-24级'!$K$1:$K$65536,0,0,1)</f>
        <v>70.86</v>
      </c>
      <c r="E141" s="26">
        <v>0</v>
      </c>
      <c r="F141" s="26">
        <f>SUM(D141+E141)</f>
        <v>70.86</v>
      </c>
      <c r="G141" s="22">
        <f t="shared" si="5"/>
        <v>70.86</v>
      </c>
      <c r="H141" s="18">
        <f t="shared" si="6"/>
        <v>137</v>
      </c>
      <c r="I141" s="35"/>
      <c r="J141" s="22"/>
      <c r="K141" s="22"/>
    </row>
    <row r="142" s="37" customFormat="1" spans="1:11">
      <c r="A142" s="22">
        <v>138</v>
      </c>
      <c r="B142" s="23">
        <v>24999168</v>
      </c>
      <c r="C142" s="24" t="s">
        <v>170</v>
      </c>
      <c r="D142" s="22" t="str">
        <f>_xlfn.XLOOKUP(C142,'[2]学年成绩-24级'!$B$1:$B$65536,'[2]学年成绩-24级'!$K$1:$K$65536,0,0,1)</f>
        <v>70.79</v>
      </c>
      <c r="E142" s="22">
        <v>0</v>
      </c>
      <c r="F142" s="22">
        <f>D142+E142</f>
        <v>70.79</v>
      </c>
      <c r="G142" s="22">
        <f t="shared" si="5"/>
        <v>70.79</v>
      </c>
      <c r="H142" s="18">
        <f t="shared" si="6"/>
        <v>138</v>
      </c>
      <c r="I142" s="34"/>
      <c r="J142" s="22"/>
      <c r="K142" s="22"/>
    </row>
    <row r="143" s="37" customFormat="1" spans="1:11">
      <c r="A143" s="22">
        <v>139</v>
      </c>
      <c r="B143" s="44">
        <v>24999171</v>
      </c>
      <c r="C143" s="75" t="s">
        <v>141</v>
      </c>
      <c r="D143" s="22" t="str">
        <f>_xlfn.XLOOKUP(C143,'[2]学年成绩-24级'!$B$1:$B$65536,'[2]学年成绩-24级'!$K$1:$K$65536,0,0,1)</f>
        <v>70.73</v>
      </c>
      <c r="E143" s="26">
        <v>0</v>
      </c>
      <c r="F143" s="26">
        <f>SUM(D143+E143)</f>
        <v>70.73</v>
      </c>
      <c r="G143" s="22">
        <f t="shared" si="5"/>
        <v>70.73</v>
      </c>
      <c r="H143" s="18">
        <f t="shared" si="6"/>
        <v>139</v>
      </c>
      <c r="I143" s="35"/>
      <c r="J143" s="22"/>
      <c r="K143" s="22"/>
    </row>
    <row r="144" s="37" customFormat="1" spans="1:11">
      <c r="A144" s="22">
        <v>140</v>
      </c>
      <c r="B144" s="25">
        <v>24999123</v>
      </c>
      <c r="C144" s="26" t="s">
        <v>169</v>
      </c>
      <c r="D144" s="22" t="str">
        <f>_xlfn.XLOOKUP(C144,'[2]学年成绩-24级'!$B$1:$B$65536,'[2]学年成绩-24级'!$K$1:$K$65536,0,0,1)</f>
        <v>70.67</v>
      </c>
      <c r="E144" s="26">
        <v>0</v>
      </c>
      <c r="F144" s="18">
        <f>D144+E144</f>
        <v>70.67</v>
      </c>
      <c r="G144" s="22">
        <f t="shared" si="5"/>
        <v>70.67</v>
      </c>
      <c r="H144" s="18">
        <f t="shared" si="6"/>
        <v>140</v>
      </c>
      <c r="I144" s="30"/>
      <c r="J144" s="22"/>
      <c r="K144" s="22"/>
    </row>
    <row r="145" s="37" customFormat="1" spans="1:11">
      <c r="A145" s="22">
        <v>141</v>
      </c>
      <c r="B145" s="25">
        <v>24999004</v>
      </c>
      <c r="C145" s="26" t="s">
        <v>152</v>
      </c>
      <c r="D145" s="22" t="str">
        <f>_xlfn.XLOOKUP(C145,'[2]学年成绩-24级'!$B$1:$B$65536,'[2]学年成绩-24级'!$K$1:$K$65536,0,0,1)</f>
        <v>70.61</v>
      </c>
      <c r="E145" s="26">
        <v>0</v>
      </c>
      <c r="F145" s="18">
        <f>D145+E145</f>
        <v>70.61</v>
      </c>
      <c r="G145" s="22">
        <f t="shared" si="5"/>
        <v>70.61</v>
      </c>
      <c r="H145" s="18">
        <f t="shared" si="6"/>
        <v>141</v>
      </c>
      <c r="I145" s="30"/>
      <c r="J145" s="22"/>
      <c r="K145" s="22"/>
    </row>
    <row r="146" s="37" customFormat="1" spans="1:11">
      <c r="A146" s="22">
        <v>142</v>
      </c>
      <c r="B146" s="25">
        <v>24999198</v>
      </c>
      <c r="C146" s="26" t="s">
        <v>167</v>
      </c>
      <c r="D146" s="22" t="str">
        <f>_xlfn.XLOOKUP(C146,'[2]学年成绩-24级'!$B$1:$B$65536,'[2]学年成绩-24级'!$K$1:$K$65536,0,0,1)</f>
        <v>70.42</v>
      </c>
      <c r="E146" s="26">
        <v>0</v>
      </c>
      <c r="F146" s="18">
        <f>D146+E146</f>
        <v>70.42</v>
      </c>
      <c r="G146" s="22">
        <f t="shared" si="5"/>
        <v>70.42</v>
      </c>
      <c r="H146" s="18">
        <f t="shared" si="6"/>
        <v>142</v>
      </c>
      <c r="I146" s="30"/>
      <c r="J146" s="22"/>
      <c r="K146" s="22"/>
    </row>
    <row r="147" s="37" customFormat="1" spans="1:11">
      <c r="A147" s="22">
        <v>143</v>
      </c>
      <c r="B147" s="25">
        <v>24999060</v>
      </c>
      <c r="C147" s="26" t="s">
        <v>146</v>
      </c>
      <c r="D147" s="22" t="str">
        <f>_xlfn.XLOOKUP(C147,'[2]学年成绩-24级'!$B$1:$B$65536,'[2]学年成绩-24级'!$K$1:$K$65536,0,0,1)</f>
        <v>70.36</v>
      </c>
      <c r="E147" s="26">
        <v>0</v>
      </c>
      <c r="F147" s="18">
        <f>D147+E147</f>
        <v>70.36</v>
      </c>
      <c r="G147" s="22">
        <f t="shared" si="5"/>
        <v>70.36</v>
      </c>
      <c r="H147" s="18">
        <f t="shared" si="6"/>
        <v>143</v>
      </c>
      <c r="I147" s="30"/>
      <c r="J147" s="22"/>
      <c r="K147" s="22"/>
    </row>
    <row r="148" s="37" customFormat="1" spans="1:11">
      <c r="A148" s="22">
        <v>144</v>
      </c>
      <c r="B148" s="23">
        <v>24999003</v>
      </c>
      <c r="C148" s="24" t="s">
        <v>139</v>
      </c>
      <c r="D148" s="22" t="str">
        <f>_xlfn.XLOOKUP(C148,'[2]学年成绩-24级'!$B$1:$B$65536,'[2]学年成绩-24级'!$K$1:$K$65536,0,0,1)</f>
        <v>70.34</v>
      </c>
      <c r="E148" s="18">
        <v>0</v>
      </c>
      <c r="F148" s="18">
        <f>SUM(D148+E148)</f>
        <v>70.34</v>
      </c>
      <c r="G148" s="22">
        <f t="shared" si="5"/>
        <v>70.34</v>
      </c>
      <c r="H148" s="18">
        <f t="shared" si="6"/>
        <v>144</v>
      </c>
      <c r="I148" s="35"/>
      <c r="J148" s="22"/>
      <c r="K148" s="22"/>
    </row>
    <row r="149" s="37" customFormat="1" spans="1:11">
      <c r="A149" s="22">
        <v>145</v>
      </c>
      <c r="B149" s="25">
        <v>24999096</v>
      </c>
      <c r="C149" s="26" t="s">
        <v>165</v>
      </c>
      <c r="D149" s="22" t="str">
        <f>_xlfn.XLOOKUP(C149,'[2]学年成绩-24级'!$B$1:$B$65536,'[2]学年成绩-24级'!$K$1:$K$65536,0,0,1)</f>
        <v>70.32</v>
      </c>
      <c r="E149" s="26">
        <v>0</v>
      </c>
      <c r="F149" s="18">
        <f>D149+E149</f>
        <v>70.32</v>
      </c>
      <c r="G149" s="22">
        <f t="shared" si="5"/>
        <v>70.32</v>
      </c>
      <c r="H149" s="18">
        <f t="shared" si="6"/>
        <v>145</v>
      </c>
      <c r="I149" s="30"/>
      <c r="J149" s="22"/>
      <c r="K149" s="22"/>
    </row>
    <row r="150" s="37" customFormat="1" spans="1:11">
      <c r="A150" s="22">
        <v>146</v>
      </c>
      <c r="B150" s="23">
        <v>24999072</v>
      </c>
      <c r="C150" s="24" t="s">
        <v>160</v>
      </c>
      <c r="D150" s="22" t="str">
        <f>_xlfn.XLOOKUP(C150,'[2]学年成绩-24级'!$B$1:$B$65536,'[2]学年成绩-24级'!$K$1:$K$65536,0,0,1)</f>
        <v>70.31</v>
      </c>
      <c r="E150" s="22">
        <v>0</v>
      </c>
      <c r="F150" s="22">
        <f>D150+E150</f>
        <v>70.31</v>
      </c>
      <c r="G150" s="22">
        <f t="shared" si="5"/>
        <v>70.31</v>
      </c>
      <c r="H150" s="18">
        <f t="shared" si="6"/>
        <v>146</v>
      </c>
      <c r="I150" s="34"/>
      <c r="J150" s="22"/>
      <c r="K150" s="22"/>
    </row>
    <row r="151" s="37" customFormat="1" spans="1:11">
      <c r="A151" s="22">
        <v>147</v>
      </c>
      <c r="B151" s="23">
        <v>24999108</v>
      </c>
      <c r="C151" s="24" t="s">
        <v>159</v>
      </c>
      <c r="D151" s="22" t="str">
        <f>_xlfn.XLOOKUP(C151,'[2]学年成绩-24级'!$B$1:$B$65536,'[2]学年成绩-24级'!$K$1:$K$65536,0,0,1)</f>
        <v>69.91</v>
      </c>
      <c r="E151" s="22">
        <v>0</v>
      </c>
      <c r="F151" s="22">
        <f>D151+E151</f>
        <v>69.91</v>
      </c>
      <c r="G151" s="22">
        <f t="shared" si="5"/>
        <v>69.91</v>
      </c>
      <c r="H151" s="18">
        <f t="shared" si="6"/>
        <v>147</v>
      </c>
      <c r="I151" s="34"/>
      <c r="J151" s="22"/>
      <c r="K151" s="22"/>
    </row>
    <row r="152" s="37" customFormat="1" spans="1:11">
      <c r="A152" s="22">
        <v>148</v>
      </c>
      <c r="B152" s="44">
        <v>24999030</v>
      </c>
      <c r="C152" s="18" t="s">
        <v>132</v>
      </c>
      <c r="D152" s="22" t="str">
        <f>_xlfn.XLOOKUP(C152,'[2]学年成绩-24级'!$B$1:$B$65536,'[2]学年成绩-24级'!$K$1:$K$65536,0,0,1)</f>
        <v>69.59</v>
      </c>
      <c r="E152" s="18">
        <v>0</v>
      </c>
      <c r="F152" s="18">
        <f>SUM(D152+E152)</f>
        <v>69.59</v>
      </c>
      <c r="G152" s="22">
        <f t="shared" si="5"/>
        <v>69.59</v>
      </c>
      <c r="H152" s="18">
        <f t="shared" si="6"/>
        <v>148</v>
      </c>
      <c r="I152" s="52"/>
      <c r="J152" s="22"/>
      <c r="K152" s="22"/>
    </row>
    <row r="153" s="37" customFormat="1" spans="1:11">
      <c r="A153" s="22">
        <v>149</v>
      </c>
      <c r="B153" s="23">
        <v>24999194</v>
      </c>
      <c r="C153" s="24" t="s">
        <v>179</v>
      </c>
      <c r="D153" s="22" t="str">
        <f>_xlfn.XLOOKUP(C153,'[2]学年成绩-24级'!$B$1:$B$65536,'[2]学年成绩-24级'!$K$1:$K$65536,0,0,1)</f>
        <v>69.26</v>
      </c>
      <c r="E153" s="22">
        <v>0</v>
      </c>
      <c r="F153" s="22">
        <f>D153+E153</f>
        <v>69.26</v>
      </c>
      <c r="G153" s="22">
        <f t="shared" si="5"/>
        <v>69.26</v>
      </c>
      <c r="H153" s="18">
        <f t="shared" si="6"/>
        <v>149</v>
      </c>
      <c r="I153" s="34"/>
      <c r="J153" s="22"/>
      <c r="K153" s="22"/>
    </row>
    <row r="154" s="37" customFormat="1" spans="1:11">
      <c r="A154" s="22">
        <v>150</v>
      </c>
      <c r="B154" s="25">
        <v>24999085</v>
      </c>
      <c r="C154" s="26" t="s">
        <v>171</v>
      </c>
      <c r="D154" s="22" t="str">
        <f>_xlfn.XLOOKUP(C154,'[2]学年成绩-24级'!$B$1:$B$65536,'[2]学年成绩-24级'!$K$1:$K$65536,0,0,1)</f>
        <v>69.22</v>
      </c>
      <c r="E154" s="26">
        <v>0</v>
      </c>
      <c r="F154" s="18">
        <f>D154+E154</f>
        <v>69.22</v>
      </c>
      <c r="G154" s="22">
        <f t="shared" si="5"/>
        <v>69.22</v>
      </c>
      <c r="H154" s="18">
        <f t="shared" si="6"/>
        <v>150</v>
      </c>
      <c r="I154" s="30"/>
      <c r="J154" s="22"/>
      <c r="K154" s="22"/>
    </row>
    <row r="155" s="37" customFormat="1" spans="1:11">
      <c r="A155" s="22">
        <v>151</v>
      </c>
      <c r="B155" s="23">
        <v>24999056</v>
      </c>
      <c r="C155" s="24" t="s">
        <v>182</v>
      </c>
      <c r="D155" s="22" t="str">
        <f>_xlfn.XLOOKUP(C155,'[2]学年成绩-24级'!$B$1:$B$65536,'[2]学年成绩-24级'!$K$1:$K$65536,0,0,1)</f>
        <v>69.10</v>
      </c>
      <c r="E155" s="22">
        <v>0</v>
      </c>
      <c r="F155" s="22">
        <f>D155+E155</f>
        <v>69.1</v>
      </c>
      <c r="G155" s="22">
        <f t="shared" si="5"/>
        <v>69.1</v>
      </c>
      <c r="H155" s="18">
        <f t="shared" si="6"/>
        <v>151</v>
      </c>
      <c r="I155" s="34"/>
      <c r="J155" s="22"/>
      <c r="K155" s="22"/>
    </row>
    <row r="156" s="37" customFormat="1" spans="1:11">
      <c r="A156" s="22">
        <v>152</v>
      </c>
      <c r="B156" s="44">
        <v>24999196</v>
      </c>
      <c r="C156" s="75" t="s">
        <v>172</v>
      </c>
      <c r="D156" s="22" t="str">
        <f>_xlfn.XLOOKUP(C156,'[2]学年成绩-24级'!$B$1:$B$65536,'[2]学年成绩-24级'!$K$1:$K$65536,0,0,1)</f>
        <v>68.99</v>
      </c>
      <c r="E156" s="26">
        <v>0</v>
      </c>
      <c r="F156" s="26">
        <f>SUM(D156+E156)</f>
        <v>68.99</v>
      </c>
      <c r="G156" s="22">
        <f t="shared" si="5"/>
        <v>68.99</v>
      </c>
      <c r="H156" s="18">
        <f t="shared" si="6"/>
        <v>152</v>
      </c>
      <c r="I156" s="35"/>
      <c r="J156" s="22"/>
      <c r="K156" s="22"/>
    </row>
    <row r="157" s="37" customFormat="1" spans="1:11">
      <c r="A157" s="22">
        <v>153</v>
      </c>
      <c r="B157" s="25">
        <v>24999113</v>
      </c>
      <c r="C157" s="26" t="s">
        <v>183</v>
      </c>
      <c r="D157" s="22" t="str">
        <f>_xlfn.XLOOKUP(C157,'[2]学年成绩-24级'!$B$1:$B$65536,'[2]学年成绩-24级'!$K$1:$K$65536,0,0,1)</f>
        <v>68.92</v>
      </c>
      <c r="E157" s="26">
        <v>0</v>
      </c>
      <c r="F157" s="18">
        <f>D157+E157</f>
        <v>68.92</v>
      </c>
      <c r="G157" s="22">
        <f t="shared" si="5"/>
        <v>68.92</v>
      </c>
      <c r="H157" s="18">
        <f t="shared" si="6"/>
        <v>153</v>
      </c>
      <c r="I157" s="30"/>
      <c r="J157" s="22"/>
      <c r="K157" s="22"/>
    </row>
    <row r="158" s="37" customFormat="1" spans="1:11">
      <c r="A158" s="22">
        <v>154</v>
      </c>
      <c r="B158" s="23">
        <v>24999145</v>
      </c>
      <c r="C158" s="24" t="s">
        <v>184</v>
      </c>
      <c r="D158" s="22" t="str">
        <f>_xlfn.XLOOKUP(C158,'[2]学年成绩-24级'!$B$1:$B$65536,'[2]学年成绩-24级'!$K$1:$K$65536,0,0,1)</f>
        <v>68.84</v>
      </c>
      <c r="E158" s="22">
        <v>0</v>
      </c>
      <c r="F158" s="22">
        <f>D158+E158</f>
        <v>68.84</v>
      </c>
      <c r="G158" s="22">
        <f t="shared" si="5"/>
        <v>68.84</v>
      </c>
      <c r="H158" s="18">
        <f t="shared" si="6"/>
        <v>154</v>
      </c>
      <c r="I158" s="34"/>
      <c r="J158" s="22"/>
      <c r="K158" s="22"/>
    </row>
    <row r="159" s="37" customFormat="1" spans="1:11">
      <c r="A159" s="22">
        <v>155</v>
      </c>
      <c r="B159" s="44">
        <v>24999161</v>
      </c>
      <c r="C159" s="75" t="s">
        <v>176</v>
      </c>
      <c r="D159" s="22" t="str">
        <f>_xlfn.XLOOKUP(C159,'[2]学年成绩-24级'!$B$1:$B$65536,'[2]学年成绩-24级'!$K$1:$K$65536,0,0,1)</f>
        <v>68.72</v>
      </c>
      <c r="E159" s="26">
        <v>0</v>
      </c>
      <c r="F159" s="26">
        <f>SUM(D159+E159)</f>
        <v>68.72</v>
      </c>
      <c r="G159" s="22">
        <f t="shared" si="5"/>
        <v>68.72</v>
      </c>
      <c r="H159" s="18">
        <f t="shared" si="6"/>
        <v>155</v>
      </c>
      <c r="I159" s="35"/>
      <c r="J159" s="22"/>
      <c r="K159" s="22"/>
    </row>
    <row r="160" s="37" customFormat="1" spans="1:11">
      <c r="A160" s="22">
        <v>156</v>
      </c>
      <c r="B160" s="25">
        <v>24999173</v>
      </c>
      <c r="C160" s="26" t="s">
        <v>174</v>
      </c>
      <c r="D160" s="22" t="str">
        <f>_xlfn.XLOOKUP(C160,'[2]学年成绩-24级'!$B$1:$B$65536,'[2]学年成绩-24级'!$K$1:$K$65536,0,0,1)</f>
        <v>68.55</v>
      </c>
      <c r="E160" s="26">
        <v>0</v>
      </c>
      <c r="F160" s="18">
        <f>D160+E160</f>
        <v>68.55</v>
      </c>
      <c r="G160" s="22">
        <f t="shared" si="5"/>
        <v>68.55</v>
      </c>
      <c r="H160" s="18">
        <f t="shared" si="6"/>
        <v>156</v>
      </c>
      <c r="I160" s="30"/>
      <c r="J160" s="22"/>
      <c r="K160" s="22"/>
    </row>
    <row r="161" s="37" customFormat="1" spans="1:11">
      <c r="A161" s="22">
        <v>157</v>
      </c>
      <c r="B161" s="23">
        <v>24999094</v>
      </c>
      <c r="C161" s="24" t="s">
        <v>163</v>
      </c>
      <c r="D161" s="22" t="str">
        <f>_xlfn.XLOOKUP(C161,'[2]学年成绩-24级'!$B$1:$B$65536,'[2]学年成绩-24级'!$K$1:$K$65536,0,0,1)</f>
        <v>68.36</v>
      </c>
      <c r="E161" s="18">
        <v>0</v>
      </c>
      <c r="F161" s="18">
        <f>SUM(D161+E161)</f>
        <v>68.36</v>
      </c>
      <c r="G161" s="22">
        <f t="shared" si="5"/>
        <v>68.36</v>
      </c>
      <c r="H161" s="18">
        <f t="shared" si="6"/>
        <v>157</v>
      </c>
      <c r="I161" s="35"/>
      <c r="J161" s="22"/>
      <c r="K161" s="22"/>
    </row>
    <row r="162" s="37" customFormat="1" spans="1:11">
      <c r="A162" s="22">
        <v>158</v>
      </c>
      <c r="B162" s="23">
        <v>24999185</v>
      </c>
      <c r="C162" s="24" t="s">
        <v>180</v>
      </c>
      <c r="D162" s="22" t="str">
        <f>_xlfn.XLOOKUP(C162,'[2]学年成绩-24级'!$B$1:$B$65536,'[2]学年成绩-24级'!$K$1:$K$65536,0,0,1)</f>
        <v>68.32</v>
      </c>
      <c r="E162" s="22">
        <v>0</v>
      </c>
      <c r="F162" s="22">
        <f>D162+E162</f>
        <v>68.32</v>
      </c>
      <c r="G162" s="22">
        <f t="shared" si="5"/>
        <v>68.32</v>
      </c>
      <c r="H162" s="18">
        <f t="shared" si="6"/>
        <v>158</v>
      </c>
      <c r="I162" s="34"/>
      <c r="J162" s="22"/>
      <c r="K162" s="22"/>
    </row>
    <row r="163" s="37" customFormat="1" spans="1:11">
      <c r="A163" s="22">
        <v>159</v>
      </c>
      <c r="B163" s="44">
        <v>24999159</v>
      </c>
      <c r="C163" s="75" t="s">
        <v>178</v>
      </c>
      <c r="D163" s="22" t="str">
        <f>_xlfn.XLOOKUP(C163,'[2]学年成绩-24级'!$B$1:$B$65536,'[2]学年成绩-24级'!$K$1:$K$65536,0,0,1)</f>
        <v>68.26</v>
      </c>
      <c r="E163" s="26">
        <v>0</v>
      </c>
      <c r="F163" s="26">
        <f>SUM(D163+E163)</f>
        <v>68.26</v>
      </c>
      <c r="G163" s="22">
        <f t="shared" si="5"/>
        <v>68.26</v>
      </c>
      <c r="H163" s="18">
        <f t="shared" si="6"/>
        <v>159</v>
      </c>
      <c r="I163" s="35"/>
      <c r="J163" s="22"/>
      <c r="K163" s="22"/>
    </row>
    <row r="164" s="37" customFormat="1" spans="1:11">
      <c r="A164" s="22">
        <v>160</v>
      </c>
      <c r="B164" s="23">
        <v>24999172</v>
      </c>
      <c r="C164" s="24" t="s">
        <v>166</v>
      </c>
      <c r="D164" s="22" t="str">
        <f>_xlfn.XLOOKUP(C164,'[2]学年成绩-24级'!$B$1:$B$65536,'[2]学年成绩-24级'!$K$1:$K$65536,0,0,1)</f>
        <v>68.16</v>
      </c>
      <c r="E164" s="18">
        <v>0</v>
      </c>
      <c r="F164" s="18">
        <f>SUM(D164+E164)</f>
        <v>68.16</v>
      </c>
      <c r="G164" s="22">
        <f t="shared" si="5"/>
        <v>68.16</v>
      </c>
      <c r="H164" s="18">
        <f t="shared" si="6"/>
        <v>160</v>
      </c>
      <c r="I164" s="35"/>
      <c r="J164" s="22"/>
      <c r="K164" s="22"/>
    </row>
    <row r="165" s="37" customFormat="1" spans="1:11">
      <c r="A165" s="22">
        <v>161</v>
      </c>
      <c r="B165" s="25">
        <v>24999150</v>
      </c>
      <c r="C165" s="26" t="s">
        <v>189</v>
      </c>
      <c r="D165" s="22" t="str">
        <f>_xlfn.XLOOKUP(C165,'[2]学年成绩-24级'!$B$1:$B$65536,'[2]学年成绩-24级'!$K$1:$K$65536,0,0,1)</f>
        <v>67.92</v>
      </c>
      <c r="E165" s="26">
        <v>0</v>
      </c>
      <c r="F165" s="18">
        <f>D165+E165</f>
        <v>67.92</v>
      </c>
      <c r="G165" s="22">
        <f t="shared" si="5"/>
        <v>67.92</v>
      </c>
      <c r="H165" s="18">
        <f t="shared" si="6"/>
        <v>161</v>
      </c>
      <c r="I165" s="30"/>
      <c r="J165" s="22"/>
      <c r="K165" s="22"/>
    </row>
    <row r="166" s="37" customFormat="1" spans="1:11">
      <c r="A166" s="22">
        <v>162</v>
      </c>
      <c r="B166" s="25">
        <v>24999055</v>
      </c>
      <c r="C166" s="26" t="s">
        <v>187</v>
      </c>
      <c r="D166" s="22" t="str">
        <f>_xlfn.XLOOKUP(C166,'[2]学年成绩-24级'!$B$1:$B$65536,'[2]学年成绩-24级'!$K$1:$K$65536,0,0,1)</f>
        <v>67.86</v>
      </c>
      <c r="E166" s="26">
        <v>0</v>
      </c>
      <c r="F166" s="18">
        <f>D166+E166</f>
        <v>67.86</v>
      </c>
      <c r="G166" s="22">
        <f t="shared" si="5"/>
        <v>67.86</v>
      </c>
      <c r="H166" s="18">
        <f t="shared" si="6"/>
        <v>162</v>
      </c>
      <c r="I166" s="30"/>
      <c r="J166" s="22"/>
      <c r="K166" s="22"/>
    </row>
    <row r="167" s="37" customFormat="1" spans="1:11">
      <c r="A167" s="22">
        <v>163</v>
      </c>
      <c r="B167" s="23">
        <v>24999058</v>
      </c>
      <c r="C167" s="24" t="s">
        <v>153</v>
      </c>
      <c r="D167" s="22" t="str">
        <f>_xlfn.XLOOKUP(C167,'[2]学年成绩-24级'!$B$1:$B$65536,'[2]学年成绩-24级'!$K$1:$K$65536,0,0,1)</f>
        <v>67.74</v>
      </c>
      <c r="E167" s="18">
        <v>0</v>
      </c>
      <c r="F167" s="18">
        <f>SUM(D167+E167)</f>
        <v>67.74</v>
      </c>
      <c r="G167" s="22">
        <f t="shared" si="5"/>
        <v>67.74</v>
      </c>
      <c r="H167" s="18">
        <f t="shared" si="6"/>
        <v>163</v>
      </c>
      <c r="I167" s="35"/>
      <c r="J167" s="22"/>
      <c r="K167" s="22"/>
    </row>
    <row r="168" s="37" customFormat="1" spans="1:11">
      <c r="A168" s="22">
        <v>164</v>
      </c>
      <c r="B168" s="44">
        <v>24999005</v>
      </c>
      <c r="C168" s="75" t="s">
        <v>185</v>
      </c>
      <c r="D168" s="22" t="str">
        <f>_xlfn.XLOOKUP(C168,'[2]学年成绩-24级'!$B$1:$B$65536,'[2]学年成绩-24级'!$K$1:$K$65536,0,0,1)</f>
        <v>67.60</v>
      </c>
      <c r="E168" s="26">
        <v>0</v>
      </c>
      <c r="F168" s="26">
        <f>SUM(D168+E168)</f>
        <v>67.6</v>
      </c>
      <c r="G168" s="22">
        <f t="shared" si="5"/>
        <v>67.6</v>
      </c>
      <c r="H168" s="18">
        <f t="shared" si="6"/>
        <v>164</v>
      </c>
      <c r="I168" s="35"/>
      <c r="J168" s="22"/>
      <c r="K168" s="22"/>
    </row>
    <row r="169" s="37" customFormat="1" spans="1:11">
      <c r="A169" s="22">
        <v>165</v>
      </c>
      <c r="B169" s="23">
        <v>24999130</v>
      </c>
      <c r="C169" s="24" t="s">
        <v>193</v>
      </c>
      <c r="D169" s="22" t="str">
        <f>_xlfn.XLOOKUP(C169,'[2]学年成绩-24级'!$B$1:$B$65536,'[2]学年成绩-24级'!$K$1:$K$65536,0,0,1)</f>
        <v>67.46</v>
      </c>
      <c r="E169" s="22">
        <v>0</v>
      </c>
      <c r="F169" s="22">
        <f>D169+E169</f>
        <v>67.46</v>
      </c>
      <c r="G169" s="22">
        <f t="shared" si="5"/>
        <v>67.46</v>
      </c>
      <c r="H169" s="18">
        <f t="shared" si="6"/>
        <v>165</v>
      </c>
      <c r="I169" s="34"/>
      <c r="J169" s="22"/>
      <c r="K169" s="22"/>
    </row>
    <row r="170" s="37" customFormat="1" spans="1:11">
      <c r="A170" s="22">
        <v>166</v>
      </c>
      <c r="B170" s="25">
        <v>24999075</v>
      </c>
      <c r="C170" s="26" t="s">
        <v>191</v>
      </c>
      <c r="D170" s="22" t="str">
        <f>_xlfn.XLOOKUP(C170,'[2]学年成绩-24级'!$B$1:$B$65536,'[2]学年成绩-24级'!$K$1:$K$65536,0,0,1)</f>
        <v>67.15</v>
      </c>
      <c r="E170" s="26">
        <v>0</v>
      </c>
      <c r="F170" s="18">
        <f>D170+E170</f>
        <v>67.15</v>
      </c>
      <c r="G170" s="22">
        <f t="shared" si="5"/>
        <v>67.15</v>
      </c>
      <c r="H170" s="18">
        <f t="shared" si="6"/>
        <v>166</v>
      </c>
      <c r="I170" s="30"/>
      <c r="J170" s="22"/>
      <c r="K170" s="22"/>
    </row>
    <row r="171" s="37" customFormat="1" spans="1:11">
      <c r="A171" s="22">
        <v>167</v>
      </c>
      <c r="B171" s="25">
        <v>24999086</v>
      </c>
      <c r="C171" s="26" t="s">
        <v>188</v>
      </c>
      <c r="D171" s="22" t="str">
        <f>_xlfn.XLOOKUP(C171,'[2]学年成绩-24级'!$B$1:$B$65536,'[2]学年成绩-24级'!$K$1:$K$65536,0,0,1)</f>
        <v>67.15</v>
      </c>
      <c r="E171" s="26">
        <v>0</v>
      </c>
      <c r="F171" s="18">
        <f>D171+E171</f>
        <v>67.15</v>
      </c>
      <c r="G171" s="22">
        <f t="shared" si="5"/>
        <v>67.15</v>
      </c>
      <c r="H171" s="18">
        <f t="shared" si="6"/>
        <v>166</v>
      </c>
      <c r="I171" s="30"/>
      <c r="J171" s="22"/>
      <c r="K171" s="22"/>
    </row>
    <row r="172" s="37" customFormat="1" spans="1:11">
      <c r="A172" s="22">
        <v>168</v>
      </c>
      <c r="B172" s="25">
        <v>24999169</v>
      </c>
      <c r="C172" s="26" t="s">
        <v>190</v>
      </c>
      <c r="D172" s="22" t="str">
        <f>_xlfn.XLOOKUP(C172,'[2]学年成绩-24级'!$B$1:$B$65536,'[2]学年成绩-24级'!$K$1:$K$65536,0,0,1)</f>
        <v>67.08</v>
      </c>
      <c r="E172" s="26">
        <v>0</v>
      </c>
      <c r="F172" s="18">
        <f>D172+E172</f>
        <v>67.08</v>
      </c>
      <c r="G172" s="22">
        <f t="shared" si="5"/>
        <v>67.08</v>
      </c>
      <c r="H172" s="18">
        <f t="shared" si="6"/>
        <v>168</v>
      </c>
      <c r="I172" s="30"/>
      <c r="J172" s="22"/>
      <c r="K172" s="22"/>
    </row>
    <row r="173" s="37" customFormat="1" spans="1:11">
      <c r="A173" s="22">
        <v>169</v>
      </c>
      <c r="B173" s="25">
        <v>24999016</v>
      </c>
      <c r="C173" s="26" t="s">
        <v>198</v>
      </c>
      <c r="D173" s="22" t="str">
        <f>_xlfn.XLOOKUP(C173,'[2]学年成绩-24级'!$B$1:$B$65536,'[2]学年成绩-24级'!$K$1:$K$65536,0,0,1)</f>
        <v>66.93</v>
      </c>
      <c r="E173" s="26">
        <v>0</v>
      </c>
      <c r="F173" s="18">
        <f>D173+E173</f>
        <v>66.93</v>
      </c>
      <c r="G173" s="22">
        <f t="shared" si="5"/>
        <v>66.93</v>
      </c>
      <c r="H173" s="18">
        <f t="shared" si="6"/>
        <v>169</v>
      </c>
      <c r="I173" s="30"/>
      <c r="J173" s="22"/>
      <c r="K173" s="22"/>
    </row>
    <row r="174" s="37" customFormat="1" spans="1:11">
      <c r="A174" s="22">
        <v>170</v>
      </c>
      <c r="B174" s="44">
        <v>24999059</v>
      </c>
      <c r="C174" s="75" t="s">
        <v>175</v>
      </c>
      <c r="D174" s="22" t="str">
        <f>_xlfn.XLOOKUP(C174,'[2]学年成绩-24级'!$B$1:$B$65536,'[2]学年成绩-24级'!$K$1:$K$65536,0,0,1)</f>
        <v>66.76</v>
      </c>
      <c r="E174" s="26">
        <v>0</v>
      </c>
      <c r="F174" s="26">
        <f>SUM(D174+E174)</f>
        <v>66.76</v>
      </c>
      <c r="G174" s="22">
        <f t="shared" si="5"/>
        <v>66.76</v>
      </c>
      <c r="H174" s="18">
        <f t="shared" si="6"/>
        <v>170</v>
      </c>
      <c r="I174" s="35"/>
      <c r="J174" s="22"/>
      <c r="K174" s="22"/>
    </row>
    <row r="175" s="37" customFormat="1" spans="1:11">
      <c r="A175" s="22">
        <v>171</v>
      </c>
      <c r="B175" s="23">
        <v>24999137</v>
      </c>
      <c r="C175" s="24" t="s">
        <v>197</v>
      </c>
      <c r="D175" s="22" t="str">
        <f>_xlfn.XLOOKUP(C175,'[2]学年成绩-24级'!$B$1:$B$65536,'[2]学年成绩-24级'!$K$1:$K$65536,0,0,1)</f>
        <v>66.55</v>
      </c>
      <c r="E175" s="18">
        <v>0</v>
      </c>
      <c r="F175" s="18">
        <f>SUM(D175+E175)</f>
        <v>66.55</v>
      </c>
      <c r="G175" s="22">
        <f t="shared" si="5"/>
        <v>66.55</v>
      </c>
      <c r="H175" s="18">
        <f t="shared" si="6"/>
        <v>171</v>
      </c>
      <c r="I175" s="35"/>
      <c r="J175" s="22"/>
      <c r="K175" s="22"/>
    </row>
    <row r="176" s="37" customFormat="1" spans="1:11">
      <c r="A176" s="22">
        <v>172</v>
      </c>
      <c r="B176" s="23">
        <v>24999099</v>
      </c>
      <c r="C176" s="24" t="s">
        <v>173</v>
      </c>
      <c r="D176" s="22" t="str">
        <f>_xlfn.XLOOKUP(C176,'[2]学年成绩-24级'!$B$1:$B$65536,'[2]学年成绩-24级'!$K$1:$K$65536,0,0,1)</f>
        <v>66.43</v>
      </c>
      <c r="E176" s="22">
        <v>0</v>
      </c>
      <c r="F176" s="22">
        <f>D176+E176</f>
        <v>66.43</v>
      </c>
      <c r="G176" s="22">
        <f t="shared" si="5"/>
        <v>66.43</v>
      </c>
      <c r="H176" s="18">
        <f t="shared" si="6"/>
        <v>172</v>
      </c>
      <c r="I176" s="34"/>
      <c r="J176" s="22"/>
      <c r="K176" s="22"/>
    </row>
    <row r="177" s="37" customFormat="1" spans="1:11">
      <c r="A177" s="22">
        <v>173</v>
      </c>
      <c r="B177" s="25">
        <v>24999178</v>
      </c>
      <c r="C177" s="26" t="s">
        <v>194</v>
      </c>
      <c r="D177" s="22" t="str">
        <f>_xlfn.XLOOKUP(C177,'[2]学年成绩-24级'!$B$1:$B$65536,'[2]学年成绩-24级'!$K$1:$K$65536,0,0,1)</f>
        <v>66.02</v>
      </c>
      <c r="E177" s="26">
        <v>0</v>
      </c>
      <c r="F177" s="18">
        <f>D177+E177</f>
        <v>66.02</v>
      </c>
      <c r="G177" s="22">
        <f t="shared" si="5"/>
        <v>66.02</v>
      </c>
      <c r="H177" s="18">
        <f t="shared" si="6"/>
        <v>173</v>
      </c>
      <c r="I177" s="30"/>
      <c r="J177" s="22"/>
      <c r="K177" s="22"/>
    </row>
    <row r="178" s="37" customFormat="1" spans="1:11">
      <c r="A178" s="22">
        <v>174</v>
      </c>
      <c r="B178" s="25">
        <v>24999114</v>
      </c>
      <c r="C178" s="26" t="s">
        <v>177</v>
      </c>
      <c r="D178" s="22" t="str">
        <f>_xlfn.XLOOKUP(C178,'[2]学年成绩-24级'!$B$1:$B$65536,'[2]学年成绩-24级'!$K$1:$K$65536,0,0,1)</f>
        <v>65.82</v>
      </c>
      <c r="E178" s="26">
        <v>0</v>
      </c>
      <c r="F178" s="18">
        <f>D178+E178</f>
        <v>65.82</v>
      </c>
      <c r="G178" s="22">
        <f t="shared" si="5"/>
        <v>65.82</v>
      </c>
      <c r="H178" s="18">
        <f t="shared" si="6"/>
        <v>174</v>
      </c>
      <c r="I178" s="30"/>
      <c r="J178" s="22"/>
      <c r="K178" s="22"/>
    </row>
    <row r="179" s="37" customFormat="1" spans="1:11">
      <c r="A179" s="22">
        <v>175</v>
      </c>
      <c r="B179" s="25">
        <v>24999160</v>
      </c>
      <c r="C179" s="26" t="s">
        <v>186</v>
      </c>
      <c r="D179" s="22" t="str">
        <f>_xlfn.XLOOKUP(C179,'[2]学年成绩-24级'!$B$1:$B$65536,'[2]学年成绩-24级'!$K$1:$K$65536,0,0,1)</f>
        <v>64.69</v>
      </c>
      <c r="E179" s="26">
        <v>0</v>
      </c>
      <c r="F179" s="18">
        <f>D179+E179</f>
        <v>64.69</v>
      </c>
      <c r="G179" s="22">
        <f t="shared" si="5"/>
        <v>64.69</v>
      </c>
      <c r="H179" s="18">
        <f t="shared" si="6"/>
        <v>175</v>
      </c>
      <c r="I179" s="30"/>
      <c r="J179" s="22"/>
      <c r="K179" s="22"/>
    </row>
    <row r="180" s="37" customFormat="1" spans="1:11">
      <c r="A180" s="22">
        <v>176</v>
      </c>
      <c r="B180" s="23">
        <v>24999031</v>
      </c>
      <c r="C180" s="24" t="s">
        <v>181</v>
      </c>
      <c r="D180" s="22" t="str">
        <f>_xlfn.XLOOKUP(C180,'[2]学年成绩-24级'!$B$1:$B$65536,'[2]学年成绩-24级'!$K$1:$K$65536,0,0,1)</f>
        <v>64.58</v>
      </c>
      <c r="E180" s="22">
        <v>0</v>
      </c>
      <c r="F180" s="22">
        <f>D180+E180</f>
        <v>64.58</v>
      </c>
      <c r="G180" s="22">
        <f t="shared" si="5"/>
        <v>64.58</v>
      </c>
      <c r="H180" s="18">
        <f t="shared" si="6"/>
        <v>176</v>
      </c>
      <c r="I180" s="34"/>
      <c r="J180" s="22"/>
      <c r="K180" s="22"/>
    </row>
    <row r="181" s="37" customFormat="1" spans="1:11">
      <c r="A181" s="22">
        <v>177</v>
      </c>
      <c r="B181" s="23">
        <v>24999052</v>
      </c>
      <c r="C181" s="24" t="s">
        <v>200</v>
      </c>
      <c r="D181" s="22" t="str">
        <f>_xlfn.XLOOKUP(C181,'[2]学年成绩-24级'!$B$1:$B$65536,'[2]学年成绩-24级'!$K$1:$K$65536,0,0,1)</f>
        <v>64.39</v>
      </c>
      <c r="E181" s="18">
        <v>0</v>
      </c>
      <c r="F181" s="18">
        <f>SUM(D181+E181)</f>
        <v>64.39</v>
      </c>
      <c r="G181" s="22">
        <f t="shared" si="5"/>
        <v>64.39</v>
      </c>
      <c r="H181" s="18">
        <f t="shared" si="6"/>
        <v>177</v>
      </c>
      <c r="I181" s="35"/>
      <c r="J181" s="22"/>
      <c r="K181" s="22"/>
    </row>
    <row r="182" s="37" customFormat="1" spans="1:11">
      <c r="A182" s="22">
        <v>178</v>
      </c>
      <c r="B182" s="23">
        <v>24999174</v>
      </c>
      <c r="C182" s="24" t="s">
        <v>199</v>
      </c>
      <c r="D182" s="22" t="str">
        <f>_xlfn.XLOOKUP(C182,'[2]学年成绩-24级'!$B$1:$B$65536,'[2]学年成绩-24级'!$K$1:$K$65536,0,0,1)</f>
        <v>64.38</v>
      </c>
      <c r="E182" s="22">
        <v>0</v>
      </c>
      <c r="F182" s="22">
        <f>D182+E182</f>
        <v>64.38</v>
      </c>
      <c r="G182" s="22">
        <f t="shared" si="5"/>
        <v>64.38</v>
      </c>
      <c r="H182" s="18">
        <f t="shared" si="6"/>
        <v>178</v>
      </c>
      <c r="I182" s="34"/>
      <c r="J182" s="22"/>
      <c r="K182" s="22"/>
    </row>
    <row r="183" s="37" customFormat="1" spans="1:11">
      <c r="A183" s="22">
        <v>179</v>
      </c>
      <c r="B183" s="23">
        <v>24999028</v>
      </c>
      <c r="C183" s="24" t="s">
        <v>192</v>
      </c>
      <c r="D183" s="22" t="str">
        <f>_xlfn.XLOOKUP(C183,'[2]学年成绩-24级'!$B$1:$B$65536,'[2]学年成绩-24级'!$K$1:$K$65536,0,0,1)</f>
        <v>64.25</v>
      </c>
      <c r="E183" s="22">
        <v>0</v>
      </c>
      <c r="F183" s="22">
        <f>D183+E183</f>
        <v>64.25</v>
      </c>
      <c r="G183" s="22">
        <f t="shared" si="5"/>
        <v>64.25</v>
      </c>
      <c r="H183" s="18">
        <f t="shared" si="6"/>
        <v>179</v>
      </c>
      <c r="I183" s="34"/>
      <c r="J183" s="22"/>
      <c r="K183" s="22"/>
    </row>
    <row r="184" s="37" customFormat="1" spans="1:11">
      <c r="A184" s="22">
        <v>180</v>
      </c>
      <c r="B184" s="25">
        <v>24999193</v>
      </c>
      <c r="C184" s="26" t="s">
        <v>195</v>
      </c>
      <c r="D184" s="22" t="str">
        <f>_xlfn.XLOOKUP(C184,'[2]学年成绩-24级'!$B$1:$B$65536,'[2]学年成绩-24级'!$K$1:$K$65536,0,0,1)</f>
        <v>64.09</v>
      </c>
      <c r="E184" s="26">
        <v>0</v>
      </c>
      <c r="F184" s="18">
        <f>D184+E184</f>
        <v>64.09</v>
      </c>
      <c r="G184" s="22">
        <f t="shared" si="5"/>
        <v>64.09</v>
      </c>
      <c r="H184" s="18">
        <f t="shared" si="6"/>
        <v>180</v>
      </c>
      <c r="I184" s="30"/>
      <c r="J184" s="22"/>
      <c r="K184" s="22"/>
    </row>
    <row r="185" s="37" customFormat="1" spans="1:11">
      <c r="A185" s="22">
        <v>181</v>
      </c>
      <c r="B185" s="23">
        <v>24999126</v>
      </c>
      <c r="C185" s="24" t="s">
        <v>202</v>
      </c>
      <c r="D185" s="22" t="str">
        <f>_xlfn.XLOOKUP(C185,'[2]学年成绩-24级'!$B$1:$B$65536,'[2]学年成绩-24级'!$K$1:$K$65536,0,0,1)</f>
        <v>63.78</v>
      </c>
      <c r="E185" s="22">
        <v>0</v>
      </c>
      <c r="F185" s="22">
        <f>D185+E185</f>
        <v>63.78</v>
      </c>
      <c r="G185" s="22">
        <f t="shared" si="5"/>
        <v>63.78</v>
      </c>
      <c r="H185" s="18">
        <f t="shared" si="6"/>
        <v>181</v>
      </c>
      <c r="I185" s="34"/>
      <c r="J185" s="22"/>
      <c r="K185" s="22"/>
    </row>
    <row r="186" s="37" customFormat="1" spans="1:11">
      <c r="A186" s="22">
        <v>182</v>
      </c>
      <c r="B186" s="23">
        <v>24999191</v>
      </c>
      <c r="C186" s="24" t="s">
        <v>203</v>
      </c>
      <c r="D186" s="22" t="str">
        <f>_xlfn.XLOOKUP(C186,'[2]学年成绩-24级'!$B$1:$B$65536,'[2]学年成绩-24级'!$K$1:$K$65536,0,0,1)</f>
        <v>63.59</v>
      </c>
      <c r="E186" s="22">
        <v>0</v>
      </c>
      <c r="F186" s="22">
        <f>D186+E186</f>
        <v>63.59</v>
      </c>
      <c r="G186" s="22">
        <f t="shared" si="5"/>
        <v>63.59</v>
      </c>
      <c r="H186" s="18">
        <f t="shared" si="6"/>
        <v>182</v>
      </c>
      <c r="I186" s="34"/>
      <c r="J186" s="22"/>
      <c r="K186" s="22"/>
    </row>
    <row r="187" s="37" customFormat="1" spans="1:11">
      <c r="A187" s="22">
        <v>183</v>
      </c>
      <c r="B187" s="23">
        <v>24182032</v>
      </c>
      <c r="C187" s="24" t="s">
        <v>196</v>
      </c>
      <c r="D187" s="22" t="str">
        <f>_xlfn.XLOOKUP(C187,'[2]学年成绩-24级'!$B$1:$B$65536,'[2]学年成绩-24级'!$K$1:$K$65536,0,0,1)</f>
        <v>63.39</v>
      </c>
      <c r="E187" s="18">
        <v>0</v>
      </c>
      <c r="F187" s="18">
        <f>SUM(D187+E187)</f>
        <v>63.39</v>
      </c>
      <c r="G187" s="22">
        <f t="shared" si="5"/>
        <v>63.39</v>
      </c>
      <c r="H187" s="18">
        <f t="shared" si="6"/>
        <v>183</v>
      </c>
      <c r="I187" s="35"/>
      <c r="J187" s="22"/>
      <c r="K187" s="22"/>
    </row>
    <row r="188" s="37" customFormat="1" spans="1:11">
      <c r="A188" s="22">
        <v>184</v>
      </c>
      <c r="B188" s="25">
        <v>24999001</v>
      </c>
      <c r="C188" s="26" t="s">
        <v>201</v>
      </c>
      <c r="D188" s="22" t="str">
        <f>_xlfn.XLOOKUP(C188,'[2]学年成绩-24级'!$B$1:$B$65536,'[2]学年成绩-24级'!$K$1:$K$65536,0,0,1)</f>
        <v>62.96</v>
      </c>
      <c r="E188" s="26">
        <v>0</v>
      </c>
      <c r="F188" s="18">
        <f>D188+E188</f>
        <v>62.96</v>
      </c>
      <c r="G188" s="22">
        <f t="shared" si="5"/>
        <v>62.96</v>
      </c>
      <c r="H188" s="18">
        <f t="shared" si="6"/>
        <v>184</v>
      </c>
      <c r="I188" s="30"/>
      <c r="J188" s="22"/>
      <c r="K188" s="22"/>
    </row>
    <row r="189" s="37" customFormat="1" spans="1:11">
      <c r="A189" s="22">
        <v>185</v>
      </c>
      <c r="B189" s="25">
        <v>24999190</v>
      </c>
      <c r="C189" s="26" t="s">
        <v>204</v>
      </c>
      <c r="D189" s="22" t="str">
        <f>_xlfn.XLOOKUP(C189,'[2]学年成绩-24级'!$B$1:$B$65536,'[2]学年成绩-24级'!$K$1:$K$65536,0,0,1)</f>
        <v>62.81</v>
      </c>
      <c r="E189" s="26">
        <v>0</v>
      </c>
      <c r="F189" s="18">
        <f>D189+E189</f>
        <v>62.81</v>
      </c>
      <c r="G189" s="22">
        <f t="shared" si="5"/>
        <v>62.81</v>
      </c>
      <c r="H189" s="18">
        <f t="shared" si="6"/>
        <v>185</v>
      </c>
      <c r="I189" s="30"/>
      <c r="J189" s="22"/>
      <c r="K189" s="22"/>
    </row>
    <row r="190" s="37" customFormat="1" spans="1:11">
      <c r="A190" s="22">
        <v>186</v>
      </c>
      <c r="B190" s="23">
        <v>24999179</v>
      </c>
      <c r="C190" s="24" t="s">
        <v>208</v>
      </c>
      <c r="D190" s="22" t="str">
        <f>_xlfn.XLOOKUP(C190,'[2]学年成绩-24级'!$B$1:$B$65536,'[2]学年成绩-24级'!$K$1:$K$65536,0,0,1)</f>
        <v>61.83</v>
      </c>
      <c r="E190" s="22">
        <v>0</v>
      </c>
      <c r="F190" s="22">
        <f>D190+E190</f>
        <v>61.83</v>
      </c>
      <c r="G190" s="22">
        <f t="shared" si="5"/>
        <v>61.83</v>
      </c>
      <c r="H190" s="18">
        <f t="shared" si="6"/>
        <v>186</v>
      </c>
      <c r="I190" s="34"/>
      <c r="J190" s="22"/>
      <c r="K190" s="22"/>
    </row>
    <row r="191" s="37" customFormat="1" spans="1:11">
      <c r="A191" s="22">
        <v>187</v>
      </c>
      <c r="B191" s="25">
        <v>24999063</v>
      </c>
      <c r="C191" s="26" t="s">
        <v>211</v>
      </c>
      <c r="D191" s="22" t="str">
        <f>_xlfn.XLOOKUP(C191,'[2]学年成绩-24级'!$B$1:$B$65536,'[2]学年成绩-24级'!$K$1:$K$65536,0,0,1)</f>
        <v>61.29</v>
      </c>
      <c r="E191" s="26">
        <v>0</v>
      </c>
      <c r="F191" s="18">
        <f>D191+E191</f>
        <v>61.29</v>
      </c>
      <c r="G191" s="22">
        <f t="shared" si="5"/>
        <v>61.29</v>
      </c>
      <c r="H191" s="18">
        <f t="shared" si="6"/>
        <v>187</v>
      </c>
      <c r="I191" s="30"/>
      <c r="J191" s="22"/>
      <c r="K191" s="22"/>
    </row>
    <row r="192" s="37" customFormat="1" spans="1:11">
      <c r="A192" s="22">
        <v>188</v>
      </c>
      <c r="B192" s="25">
        <v>24999147</v>
      </c>
      <c r="C192" s="26" t="s">
        <v>206</v>
      </c>
      <c r="D192" s="22" t="str">
        <f>_xlfn.XLOOKUP(C192,'[2]学年成绩-24级'!$B$1:$B$65536,'[2]学年成绩-24级'!$K$1:$K$65536,0,0,1)</f>
        <v>61.26</v>
      </c>
      <c r="E192" s="26">
        <v>0</v>
      </c>
      <c r="F192" s="18">
        <f>D192+E192</f>
        <v>61.26</v>
      </c>
      <c r="G192" s="22">
        <f t="shared" si="5"/>
        <v>61.26</v>
      </c>
      <c r="H192" s="18">
        <f t="shared" si="6"/>
        <v>188</v>
      </c>
      <c r="I192" s="30"/>
      <c r="J192" s="22"/>
      <c r="K192" s="22"/>
    </row>
    <row r="193" s="37" customFormat="1" spans="1:11">
      <c r="A193" s="22">
        <v>189</v>
      </c>
      <c r="B193" s="44">
        <v>24999081</v>
      </c>
      <c r="C193" s="75" t="s">
        <v>205</v>
      </c>
      <c r="D193" s="22" t="str">
        <f>_xlfn.XLOOKUP(C193,'[2]学年成绩-24级'!$B$1:$B$65536,'[2]学年成绩-24级'!$K$1:$K$65536,0,0,1)</f>
        <v>59.86</v>
      </c>
      <c r="E193" s="26">
        <v>0.5</v>
      </c>
      <c r="F193" s="26">
        <f>SUM(D193+E193)</f>
        <v>60.36</v>
      </c>
      <c r="G193" s="22">
        <f t="shared" si="5"/>
        <v>60.36</v>
      </c>
      <c r="H193" s="18">
        <f t="shared" si="6"/>
        <v>189</v>
      </c>
      <c r="I193" s="30" t="s">
        <v>273</v>
      </c>
      <c r="J193" s="22"/>
      <c r="K193" s="22"/>
    </row>
    <row r="194" s="37" customFormat="1" spans="1:11">
      <c r="A194" s="22">
        <v>190</v>
      </c>
      <c r="B194" s="25">
        <v>24999182</v>
      </c>
      <c r="C194" s="26" t="s">
        <v>209</v>
      </c>
      <c r="D194" s="22" t="str">
        <f>_xlfn.XLOOKUP(C194,'[2]学年成绩-24级'!$B$1:$B$65536,'[2]学年成绩-24级'!$K$1:$K$65536,0,0,1)</f>
        <v>60.11</v>
      </c>
      <c r="E194" s="26">
        <v>0</v>
      </c>
      <c r="F194" s="18">
        <f>D194+E194</f>
        <v>60.11</v>
      </c>
      <c r="G194" s="22">
        <f t="shared" si="5"/>
        <v>60.11</v>
      </c>
      <c r="H194" s="18">
        <f t="shared" si="6"/>
        <v>190</v>
      </c>
      <c r="I194" s="30"/>
      <c r="J194" s="22"/>
      <c r="K194" s="22"/>
    </row>
    <row r="195" s="37" customFormat="1" spans="1:11">
      <c r="A195" s="22">
        <v>191</v>
      </c>
      <c r="B195" s="44">
        <v>24999065</v>
      </c>
      <c r="C195" s="75" t="s">
        <v>207</v>
      </c>
      <c r="D195" s="22" t="str">
        <f>_xlfn.XLOOKUP(C195,'[2]学年成绩-24级'!$B$1:$B$65536,'[2]学年成绩-24级'!$K$1:$K$65536,0,0,1)</f>
        <v>59.70</v>
      </c>
      <c r="E195" s="26">
        <v>0</v>
      </c>
      <c r="F195" s="26">
        <f>SUM(D195+E195)</f>
        <v>59.7</v>
      </c>
      <c r="G195" s="22">
        <f t="shared" si="5"/>
        <v>59.7</v>
      </c>
      <c r="H195" s="18">
        <f t="shared" si="6"/>
        <v>191</v>
      </c>
      <c r="I195" s="35"/>
      <c r="J195" s="22"/>
      <c r="K195" s="22"/>
    </row>
    <row r="196" s="37" customFormat="1" spans="1:11">
      <c r="A196" s="22">
        <v>192</v>
      </c>
      <c r="B196" s="23">
        <v>24999157</v>
      </c>
      <c r="C196" s="24" t="s">
        <v>213</v>
      </c>
      <c r="D196" s="22" t="str">
        <f>_xlfn.XLOOKUP(C196,'[2]学年成绩-24级'!$B$1:$B$65536,'[2]学年成绩-24级'!$K$1:$K$65536,0,0,1)</f>
        <v>58.89</v>
      </c>
      <c r="E196" s="22">
        <v>0</v>
      </c>
      <c r="F196" s="22">
        <f>D196+E196</f>
        <v>58.89</v>
      </c>
      <c r="G196" s="22">
        <f t="shared" si="5"/>
        <v>58.89</v>
      </c>
      <c r="H196" s="18">
        <f t="shared" si="6"/>
        <v>192</v>
      </c>
      <c r="I196" s="34"/>
      <c r="J196" s="22"/>
      <c r="K196" s="22"/>
    </row>
    <row r="197" s="37" customFormat="1" spans="1:11">
      <c r="A197" s="22">
        <v>193</v>
      </c>
      <c r="B197" s="25">
        <v>24999101</v>
      </c>
      <c r="C197" s="26" t="s">
        <v>212</v>
      </c>
      <c r="D197" s="22" t="str">
        <f>_xlfn.XLOOKUP(C197,'[2]学年成绩-24级'!$B$1:$B$65536,'[2]学年成绩-24级'!$K$1:$K$65536,0,0,1)</f>
        <v>58.02</v>
      </c>
      <c r="E197" s="26">
        <v>0</v>
      </c>
      <c r="F197" s="18">
        <f>D197+E197</f>
        <v>58.02</v>
      </c>
      <c r="G197" s="22">
        <f t="shared" ref="G197:G204" si="7">SUM(D197+E197)</f>
        <v>58.02</v>
      </c>
      <c r="H197" s="18">
        <f t="shared" ref="H197:H204" si="8">RANK(G197,G:G,0)</f>
        <v>193</v>
      </c>
      <c r="I197" s="30"/>
      <c r="J197" s="22"/>
      <c r="K197" s="22"/>
    </row>
    <row r="198" s="37" customFormat="1" spans="1:11">
      <c r="A198" s="22">
        <v>194</v>
      </c>
      <c r="B198" s="44">
        <v>24999181</v>
      </c>
      <c r="C198" s="75" t="s">
        <v>210</v>
      </c>
      <c r="D198" s="22" t="str">
        <f>_xlfn.XLOOKUP(C198,'[2]学年成绩-24级'!$B$1:$B$65536,'[2]学年成绩-24级'!$K$1:$K$65536,0,0,1)</f>
        <v>58.01</v>
      </c>
      <c r="E198" s="26">
        <v>0</v>
      </c>
      <c r="F198" s="26">
        <f>SUM(D198+E198)</f>
        <v>58.01</v>
      </c>
      <c r="G198" s="22">
        <f t="shared" si="7"/>
        <v>58.01</v>
      </c>
      <c r="H198" s="18">
        <f t="shared" si="8"/>
        <v>194</v>
      </c>
      <c r="I198" s="35"/>
      <c r="J198" s="22"/>
      <c r="K198" s="22"/>
    </row>
    <row r="199" s="37" customFormat="1" spans="1:11">
      <c r="A199" s="22">
        <v>195</v>
      </c>
      <c r="B199" s="25">
        <v>24999202</v>
      </c>
      <c r="C199" s="26" t="s">
        <v>215</v>
      </c>
      <c r="D199" s="22" t="str">
        <f>_xlfn.XLOOKUP(C199,'[2]学年成绩-24级'!$B$1:$B$65536,'[2]学年成绩-24级'!$K$1:$K$65536,0,0,1)</f>
        <v>56.44</v>
      </c>
      <c r="E199" s="26">
        <v>0</v>
      </c>
      <c r="F199" s="18">
        <f>D199+E199</f>
        <v>56.44</v>
      </c>
      <c r="G199" s="22">
        <f t="shared" si="7"/>
        <v>56.44</v>
      </c>
      <c r="H199" s="18">
        <f t="shared" si="8"/>
        <v>195</v>
      </c>
      <c r="I199" s="30"/>
      <c r="J199" s="22"/>
      <c r="K199" s="22"/>
    </row>
    <row r="200" s="37" customFormat="1" spans="1:11">
      <c r="A200" s="22">
        <v>196</v>
      </c>
      <c r="B200" s="23">
        <v>24999076</v>
      </c>
      <c r="C200" s="24" t="s">
        <v>214</v>
      </c>
      <c r="D200" s="22" t="str">
        <f>_xlfn.XLOOKUP(C200,'[2]学年成绩-24级'!$B$1:$B$65536,'[2]学年成绩-24级'!$K$1:$K$65536,0,0,1)</f>
        <v>56.22</v>
      </c>
      <c r="E200" s="18">
        <v>0</v>
      </c>
      <c r="F200" s="18">
        <f>SUM(D200+E200)</f>
        <v>56.22</v>
      </c>
      <c r="G200" s="22">
        <f t="shared" si="7"/>
        <v>56.22</v>
      </c>
      <c r="H200" s="18">
        <f t="shared" si="8"/>
        <v>196</v>
      </c>
      <c r="I200" s="35"/>
      <c r="J200" s="22"/>
      <c r="K200" s="22"/>
    </row>
    <row r="201" s="37" customFormat="1" spans="1:11">
      <c r="A201" s="22">
        <v>197</v>
      </c>
      <c r="B201" s="53">
        <v>24999032</v>
      </c>
      <c r="C201" s="18" t="s">
        <v>216</v>
      </c>
      <c r="D201" s="22" t="str">
        <f>_xlfn.XLOOKUP(C201,'[2]学年成绩-24级'!$B$1:$B$65536,'[2]学年成绩-24级'!$K$1:$K$65536,0,0,1)</f>
        <v>49.41</v>
      </c>
      <c r="E201" s="26">
        <v>0</v>
      </c>
      <c r="F201" s="18">
        <f>D201+E201</f>
        <v>49.41</v>
      </c>
      <c r="G201" s="22">
        <f t="shared" si="7"/>
        <v>49.41</v>
      </c>
      <c r="H201" s="18">
        <f t="shared" si="8"/>
        <v>197</v>
      </c>
      <c r="I201" s="30"/>
      <c r="J201" s="22"/>
      <c r="K201" s="22"/>
    </row>
    <row r="202" s="37" customFormat="1" spans="1:11">
      <c r="A202" s="22">
        <v>198</v>
      </c>
      <c r="B202" s="25">
        <v>24999106</v>
      </c>
      <c r="C202" s="26" t="s">
        <v>217</v>
      </c>
      <c r="D202" s="22" t="str">
        <f>_xlfn.XLOOKUP(C202,'[2]学年成绩-24级'!$B$1:$B$65536,'[2]学年成绩-24级'!$K$1:$K$65536,0,0,1)</f>
        <v>48.81</v>
      </c>
      <c r="E202" s="26">
        <v>0</v>
      </c>
      <c r="F202" s="18">
        <f>D202+E202</f>
        <v>48.81</v>
      </c>
      <c r="G202" s="22">
        <f t="shared" si="7"/>
        <v>48.81</v>
      </c>
      <c r="H202" s="18">
        <f t="shared" si="8"/>
        <v>198</v>
      </c>
      <c r="I202" s="30"/>
      <c r="J202" s="22"/>
      <c r="K202" s="22"/>
    </row>
    <row r="203" s="37" customFormat="1" spans="1:11">
      <c r="A203" s="22">
        <v>199</v>
      </c>
      <c r="B203" s="23">
        <v>24999199</v>
      </c>
      <c r="C203" s="24" t="s">
        <v>218</v>
      </c>
      <c r="D203" s="22" t="str">
        <f>_xlfn.XLOOKUP(C203,'[2]学年成绩-24级'!$B$1:$B$65536,'[2]学年成绩-24级'!$K$1:$K$65536,0,0,1)</f>
        <v>46.56</v>
      </c>
      <c r="E203" s="22">
        <v>0</v>
      </c>
      <c r="F203" s="22">
        <f>D203+E203</f>
        <v>46.56</v>
      </c>
      <c r="G203" s="22">
        <f t="shared" si="7"/>
        <v>46.56</v>
      </c>
      <c r="H203" s="18">
        <f t="shared" si="8"/>
        <v>199</v>
      </c>
      <c r="I203" s="34"/>
      <c r="J203" s="22"/>
      <c r="K203" s="22"/>
    </row>
    <row r="204" s="37" customFormat="1" spans="1:11">
      <c r="A204" s="22">
        <v>200</v>
      </c>
      <c r="B204" s="25">
        <v>24999103</v>
      </c>
      <c r="C204" s="26" t="s">
        <v>219</v>
      </c>
      <c r="D204" s="22" t="str">
        <f>_xlfn.XLOOKUP(C204,'[2]学年成绩-24级'!$B$1:$B$65536,'[2]学年成绩-24级'!$K$1:$K$65536,0,0,1)</f>
        <v>32.64</v>
      </c>
      <c r="E204" s="26">
        <v>0</v>
      </c>
      <c r="F204" s="18">
        <f>D204+E204</f>
        <v>32.64</v>
      </c>
      <c r="G204" s="22">
        <f t="shared" si="7"/>
        <v>32.64</v>
      </c>
      <c r="H204" s="18">
        <f t="shared" si="8"/>
        <v>200</v>
      </c>
      <c r="I204" s="30"/>
      <c r="J204" s="22"/>
      <c r="K204" s="22"/>
    </row>
    <row r="205" s="37" customFormat="1" spans="1:11">
      <c r="A205" s="54"/>
      <c r="B205" s="54"/>
      <c r="C205" s="54"/>
      <c r="D205" s="54"/>
      <c r="E205" s="54"/>
      <c r="F205" s="54"/>
      <c r="G205" s="54"/>
      <c r="H205" s="54"/>
      <c r="I205" s="54"/>
      <c r="J205" s="54"/>
      <c r="K205" s="54"/>
    </row>
    <row r="206" s="37" customFormat="1" spans="9:9">
      <c r="I206" s="55"/>
    </row>
    <row r="207" s="37" customFormat="1" spans="9:9">
      <c r="I207" s="55"/>
    </row>
    <row r="208" s="37" customFormat="1" spans="9:9">
      <c r="I208" s="55"/>
    </row>
    <row r="209" s="37" customFormat="1" spans="9:9">
      <c r="I209" s="55"/>
    </row>
    <row r="210" s="37" customFormat="1" spans="9:9">
      <c r="I210" s="55"/>
    </row>
    <row r="211" s="37" customFormat="1" spans="9:9">
      <c r="I211" s="55"/>
    </row>
    <row r="212" s="37" customFormat="1" spans="9:9">
      <c r="I212" s="55"/>
    </row>
    <row r="213" s="37" customFormat="1" spans="9:9">
      <c r="I213" s="55"/>
    </row>
    <row r="214" s="37" customFormat="1" spans="9:9">
      <c r="I214" s="55"/>
    </row>
    <row r="215" s="37" customFormat="1" spans="9:9">
      <c r="I215" s="55"/>
    </row>
    <row r="216" s="37" customFormat="1" spans="9:9">
      <c r="I216" s="55"/>
    </row>
    <row r="217" s="37" customFormat="1" spans="9:9">
      <c r="I217" s="55"/>
    </row>
    <row r="218" s="37" customFormat="1" spans="9:9">
      <c r="I218" s="55"/>
    </row>
    <row r="219" s="37" customFormat="1" spans="9:9">
      <c r="I219" s="55"/>
    </row>
    <row r="220" s="37" customFormat="1" spans="9:9">
      <c r="I220" s="55"/>
    </row>
    <row r="221" s="37" customFormat="1" spans="9:9">
      <c r="I221" s="55"/>
    </row>
    <row r="222" s="37" customFormat="1" spans="9:9">
      <c r="I222" s="55"/>
    </row>
    <row r="223" s="37" customFormat="1" spans="9:9">
      <c r="I223" s="55"/>
    </row>
    <row r="224" s="37" customFormat="1" spans="9:9">
      <c r="I224" s="55"/>
    </row>
    <row r="225" s="37" customFormat="1" spans="9:9">
      <c r="I225" s="55"/>
    </row>
    <row r="226" s="37" customFormat="1" spans="9:9">
      <c r="I226" s="55"/>
    </row>
    <row r="227" s="37" customFormat="1" spans="9:9">
      <c r="I227" s="55"/>
    </row>
    <row r="228" s="37" customFormat="1" spans="9:9">
      <c r="I228" s="55"/>
    </row>
    <row r="229" s="37" customFormat="1" spans="9:9">
      <c r="I229" s="55"/>
    </row>
    <row r="230" s="37" customFormat="1" spans="9:9">
      <c r="I230" s="55"/>
    </row>
    <row r="231" s="37" customFormat="1" spans="9:9">
      <c r="I231" s="55"/>
    </row>
    <row r="232" s="37" customFormat="1" spans="9:9">
      <c r="I232" s="55"/>
    </row>
    <row r="233" s="37" customFormat="1" spans="9:9">
      <c r="I233" s="55"/>
    </row>
    <row r="234" s="37" customFormat="1" spans="9:9">
      <c r="I234" s="55"/>
    </row>
  </sheetData>
  <sheetProtection formatCells="0" formatColumns="0" formatRows="0" insertRows="0" insertColumns="0" insertHyperlinks="0" deleteColumns="0" deleteRows="0" sort="0" autoFilter="0" pivotTables="0"/>
  <autoFilter xmlns:etc="http://www.wps.cn/officeDocument/2017/etCustomData" ref="C4:C234" etc:filterBottomFollowUsedRange="0">
    <extLst/>
  </autoFilter>
  <sortState ref="A2:K231">
    <sortCondition ref="H2"/>
  </sortState>
  <mergeCells count="2">
    <mergeCell ref="A3:D3"/>
    <mergeCell ref="A1:K2"/>
  </mergeCells>
  <conditionalFormatting sqref="B46:B51">
    <cfRule type="duplicateValues" dxfId="0" priority="8"/>
  </conditionalFormatting>
  <conditionalFormatting sqref="B52:B65">
    <cfRule type="duplicateValues" dxfId="0" priority="7"/>
  </conditionalFormatting>
  <conditionalFormatting sqref="B66:B69">
    <cfRule type="duplicateValues" dxfId="0" priority="6"/>
  </conditionalFormatting>
  <conditionalFormatting sqref="B70:B73">
    <cfRule type="duplicateValues" dxfId="0" priority="4"/>
  </conditionalFormatting>
  <conditionalFormatting sqref="B74:B76">
    <cfRule type="duplicateValues" dxfId="0" priority="3"/>
  </conditionalFormatting>
  <conditionalFormatting sqref="B77:B84">
    <cfRule type="duplicateValues" dxfId="0" priority="5"/>
  </conditionalFormatting>
  <conditionalFormatting sqref="B86:B122">
    <cfRule type="duplicateValues" dxfId="0" priority="2"/>
  </conditionalFormatting>
  <conditionalFormatting sqref="B123:B124">
    <cfRule type="duplicateValues" dxfId="0" priority="1"/>
  </conditionalFormatting>
  <conditionalFormatting sqref="B5:B45 B138:B199 B125:B136">
    <cfRule type="duplicateValues" dxfId="0" priority="9"/>
  </conditionalFormatting>
  <pageMargins left="0.75" right="0.75" top="1" bottom="1" header="0.5" footer="0.5"/>
  <pageSetup paperSize="9" scale="71" orientation="landscape"/>
  <headerFooter/>
  <ignoredErrors>
    <ignoredError sqref="A4:P4 L5:P204"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4"/>
  <sheetViews>
    <sheetView workbookViewId="0">
      <selection activeCell="A3" sqref="A3:D3"/>
    </sheetView>
  </sheetViews>
  <sheetFormatPr defaultColWidth="9" defaultRowHeight="17.5"/>
  <cols>
    <col min="1" max="1" width="7" style="2" customWidth="1"/>
    <col min="2" max="2" width="12.0909090909091" style="2" customWidth="1"/>
    <col min="3" max="3" width="12.1818181818182" style="2" customWidth="1"/>
    <col min="4" max="5" width="24.5454545454545" style="2" customWidth="1"/>
    <col min="6" max="7" width="7" style="2" customWidth="1"/>
    <col min="8" max="8" width="16.6363636363636" style="2" customWidth="1"/>
    <col min="9" max="9" width="18.5454545454545" style="2" customWidth="1"/>
    <col min="10" max="10" width="53" style="2" customWidth="1"/>
    <col min="11" max="11" width="12.6363636363636" style="2" customWidth="1"/>
    <col min="12" max="12" width="7" style="2" customWidth="1"/>
    <col min="13" max="13" width="9" style="2" customWidth="1"/>
    <col min="14" max="14" width="1.09090909090909" style="2" hidden="1" customWidth="1"/>
    <col min="15" max="16" width="9" style="2" customWidth="1"/>
    <col min="17" max="16384" width="9" style="2"/>
  </cols>
  <sheetData>
    <row r="1" spans="1:12">
      <c r="A1" s="3" t="s">
        <v>274</v>
      </c>
      <c r="B1" s="4"/>
      <c r="C1" s="4"/>
      <c r="D1" s="4"/>
      <c r="E1" s="4"/>
      <c r="F1" s="4"/>
      <c r="G1" s="4"/>
      <c r="H1" s="4"/>
      <c r="I1" s="4"/>
      <c r="J1" s="4"/>
      <c r="K1" s="4"/>
      <c r="L1" s="4"/>
    </row>
    <row r="2" spans="1:12">
      <c r="A2" s="4"/>
      <c r="B2" s="4"/>
      <c r="C2" s="4"/>
      <c r="D2" s="4"/>
      <c r="E2" s="4"/>
      <c r="F2" s="4"/>
      <c r="G2" s="4"/>
      <c r="H2" s="4"/>
      <c r="I2" s="4"/>
      <c r="J2" s="4"/>
      <c r="K2" s="4"/>
      <c r="L2" s="4"/>
    </row>
    <row r="3" spans="1:12">
      <c r="A3" s="5" t="s">
        <v>1</v>
      </c>
      <c r="B3" s="4"/>
      <c r="C3" s="4"/>
      <c r="D3" s="4"/>
      <c r="E3" s="6"/>
      <c r="F3" s="6"/>
      <c r="G3" s="6"/>
      <c r="H3" s="6"/>
      <c r="I3" s="6"/>
      <c r="J3" s="6"/>
      <c r="K3" s="6"/>
      <c r="L3" s="6"/>
    </row>
    <row r="4" s="1" customFormat="1" spans="1:12">
      <c r="A4" s="19" t="s">
        <v>2</v>
      </c>
      <c r="B4" s="20" t="s">
        <v>3</v>
      </c>
      <c r="C4" s="20" t="s">
        <v>4</v>
      </c>
      <c r="D4" s="20" t="s">
        <v>275</v>
      </c>
      <c r="E4" s="20" t="s">
        <v>276</v>
      </c>
      <c r="F4" s="20" t="s">
        <v>277</v>
      </c>
      <c r="G4" s="20" t="s">
        <v>223</v>
      </c>
      <c r="H4" s="21" t="s">
        <v>7</v>
      </c>
      <c r="I4" s="20" t="s">
        <v>278</v>
      </c>
      <c r="J4" s="20" t="s">
        <v>225</v>
      </c>
      <c r="K4" s="20" t="s">
        <v>16</v>
      </c>
      <c r="L4" s="20" t="s">
        <v>17</v>
      </c>
    </row>
    <row r="5" ht="409.5" spans="1:12">
      <c r="A5" s="22">
        <v>1</v>
      </c>
      <c r="B5" s="23">
        <v>24999200</v>
      </c>
      <c r="C5" s="24" t="s">
        <v>30</v>
      </c>
      <c r="D5" s="18">
        <v>60</v>
      </c>
      <c r="E5" s="18">
        <v>20</v>
      </c>
      <c r="F5" s="18">
        <v>0</v>
      </c>
      <c r="G5" s="22">
        <f t="shared" ref="G5:G33" si="0">D5+E5-F5</f>
        <v>80</v>
      </c>
      <c r="H5" s="22">
        <f t="shared" ref="H5:H68" si="1">G5</f>
        <v>80</v>
      </c>
      <c r="I5" s="22">
        <f t="shared" ref="I5:I68" si="2">RANK(H5,H:H,0)</f>
        <v>1</v>
      </c>
      <c r="J5" s="30" t="s">
        <v>279</v>
      </c>
      <c r="K5" s="22"/>
      <c r="L5" s="22"/>
    </row>
    <row r="6" ht="409.5" spans="1:12">
      <c r="A6" s="22">
        <v>2</v>
      </c>
      <c r="B6" s="22">
        <v>24999007</v>
      </c>
      <c r="C6" s="22" t="s">
        <v>81</v>
      </c>
      <c r="D6" s="22">
        <v>60</v>
      </c>
      <c r="E6" s="22">
        <v>18</v>
      </c>
      <c r="F6" s="22">
        <v>0</v>
      </c>
      <c r="G6" s="22">
        <f t="shared" si="0"/>
        <v>78</v>
      </c>
      <c r="H6" s="22">
        <f t="shared" si="1"/>
        <v>78</v>
      </c>
      <c r="I6" s="22">
        <f t="shared" si="2"/>
        <v>2</v>
      </c>
      <c r="J6" s="14" t="s">
        <v>280</v>
      </c>
      <c r="K6" s="22"/>
      <c r="L6" s="22"/>
    </row>
    <row r="7" ht="409.5" spans="1:12">
      <c r="A7" s="22">
        <v>3</v>
      </c>
      <c r="B7" s="22">
        <v>24999079</v>
      </c>
      <c r="C7" s="22" t="s">
        <v>37</v>
      </c>
      <c r="D7" s="22">
        <v>60</v>
      </c>
      <c r="E7" s="22">
        <v>18</v>
      </c>
      <c r="F7" s="22">
        <v>0</v>
      </c>
      <c r="G7" s="22">
        <f t="shared" si="0"/>
        <v>78</v>
      </c>
      <c r="H7" s="22">
        <f t="shared" si="1"/>
        <v>78</v>
      </c>
      <c r="I7" s="22">
        <f t="shared" si="2"/>
        <v>2</v>
      </c>
      <c r="J7" s="31" t="s">
        <v>281</v>
      </c>
      <c r="K7" s="22"/>
      <c r="L7" s="22"/>
    </row>
    <row r="8" ht="409.5" spans="1:12">
      <c r="A8" s="22">
        <v>4</v>
      </c>
      <c r="B8" s="23">
        <v>24999006</v>
      </c>
      <c r="C8" s="24" t="s">
        <v>47</v>
      </c>
      <c r="D8" s="18">
        <v>60</v>
      </c>
      <c r="E8" s="18">
        <v>16</v>
      </c>
      <c r="F8" s="18">
        <v>0</v>
      </c>
      <c r="G8" s="22">
        <f t="shared" si="0"/>
        <v>76</v>
      </c>
      <c r="H8" s="22">
        <f t="shared" si="1"/>
        <v>76</v>
      </c>
      <c r="I8" s="22">
        <f t="shared" si="2"/>
        <v>4</v>
      </c>
      <c r="J8" s="13" t="s">
        <v>282</v>
      </c>
      <c r="K8" s="22"/>
      <c r="L8" s="22"/>
    </row>
    <row r="9" ht="409.5" spans="1:12">
      <c r="A9" s="22">
        <v>5</v>
      </c>
      <c r="B9" s="25">
        <v>24999035</v>
      </c>
      <c r="C9" s="77" t="s">
        <v>25</v>
      </c>
      <c r="D9" s="26">
        <v>60</v>
      </c>
      <c r="E9" s="26">
        <v>16</v>
      </c>
      <c r="F9" s="26">
        <v>0</v>
      </c>
      <c r="G9" s="22">
        <f t="shared" si="0"/>
        <v>76</v>
      </c>
      <c r="H9" s="22">
        <f t="shared" si="1"/>
        <v>76</v>
      </c>
      <c r="I9" s="22">
        <f t="shared" si="2"/>
        <v>4</v>
      </c>
      <c r="J9" s="32" t="s">
        <v>283</v>
      </c>
      <c r="K9" s="22"/>
      <c r="L9" s="22"/>
    </row>
    <row r="10" ht="409.5" spans="1:12">
      <c r="A10" s="22">
        <v>6</v>
      </c>
      <c r="B10" s="27">
        <v>24999038</v>
      </c>
      <c r="C10" s="27" t="s">
        <v>62</v>
      </c>
      <c r="D10" s="27">
        <v>60</v>
      </c>
      <c r="E10" s="27">
        <v>16</v>
      </c>
      <c r="F10" s="27">
        <v>0</v>
      </c>
      <c r="G10" s="22">
        <f t="shared" si="0"/>
        <v>76</v>
      </c>
      <c r="H10" s="22">
        <f t="shared" si="1"/>
        <v>76</v>
      </c>
      <c r="I10" s="22">
        <f t="shared" si="2"/>
        <v>4</v>
      </c>
      <c r="J10" s="33" t="s">
        <v>284</v>
      </c>
      <c r="K10" s="27"/>
      <c r="L10" s="27"/>
    </row>
    <row r="11" ht="409.5" spans="1:12">
      <c r="A11" s="22">
        <v>7</v>
      </c>
      <c r="B11" s="23">
        <v>24999102</v>
      </c>
      <c r="C11" s="24" t="s">
        <v>63</v>
      </c>
      <c r="D11" s="18">
        <v>60</v>
      </c>
      <c r="E11" s="18">
        <v>16</v>
      </c>
      <c r="F11" s="18">
        <v>0</v>
      </c>
      <c r="G11" s="22">
        <f t="shared" si="0"/>
        <v>76</v>
      </c>
      <c r="H11" s="22">
        <f t="shared" si="1"/>
        <v>76</v>
      </c>
      <c r="I11" s="22">
        <f t="shared" si="2"/>
        <v>4</v>
      </c>
      <c r="J11" s="30" t="s">
        <v>285</v>
      </c>
      <c r="K11" s="22"/>
      <c r="L11" s="22"/>
    </row>
    <row r="12" ht="409.5" spans="1:12">
      <c r="A12" s="22">
        <v>8</v>
      </c>
      <c r="B12" s="26">
        <v>24999010</v>
      </c>
      <c r="C12" s="26" t="s">
        <v>48</v>
      </c>
      <c r="D12" s="26">
        <v>60</v>
      </c>
      <c r="E12" s="26">
        <v>14</v>
      </c>
      <c r="F12" s="26">
        <v>0</v>
      </c>
      <c r="G12" s="22">
        <f t="shared" si="0"/>
        <v>74</v>
      </c>
      <c r="H12" s="22">
        <f t="shared" si="1"/>
        <v>74</v>
      </c>
      <c r="I12" s="22">
        <f t="shared" si="2"/>
        <v>8</v>
      </c>
      <c r="J12" s="13" t="s">
        <v>286</v>
      </c>
      <c r="K12" s="22"/>
      <c r="L12" s="22"/>
    </row>
    <row r="13" ht="409.5" spans="1:12">
      <c r="A13" s="22">
        <v>9</v>
      </c>
      <c r="B13" s="18">
        <v>24999030</v>
      </c>
      <c r="C13" s="18" t="s">
        <v>132</v>
      </c>
      <c r="D13" s="18">
        <v>60</v>
      </c>
      <c r="E13" s="18">
        <v>14</v>
      </c>
      <c r="F13" s="18">
        <v>0</v>
      </c>
      <c r="G13" s="22">
        <f t="shared" si="0"/>
        <v>74</v>
      </c>
      <c r="H13" s="22">
        <f t="shared" si="1"/>
        <v>74</v>
      </c>
      <c r="I13" s="22">
        <f t="shared" si="2"/>
        <v>8</v>
      </c>
      <c r="J13" s="30" t="s">
        <v>287</v>
      </c>
      <c r="K13" s="22"/>
      <c r="L13" s="22"/>
    </row>
    <row r="14" ht="409.5" spans="1:12">
      <c r="A14" s="22">
        <v>10</v>
      </c>
      <c r="B14" s="23">
        <v>24999071</v>
      </c>
      <c r="C14" s="24" t="s">
        <v>38</v>
      </c>
      <c r="D14" s="18">
        <v>60</v>
      </c>
      <c r="E14" s="18">
        <v>14</v>
      </c>
      <c r="F14" s="18">
        <v>0</v>
      </c>
      <c r="G14" s="22">
        <f t="shared" si="0"/>
        <v>74</v>
      </c>
      <c r="H14" s="22">
        <f t="shared" si="1"/>
        <v>74</v>
      </c>
      <c r="I14" s="22">
        <f t="shared" si="2"/>
        <v>8</v>
      </c>
      <c r="J14" s="30" t="s">
        <v>288</v>
      </c>
      <c r="K14" s="22"/>
      <c r="L14" s="22"/>
    </row>
    <row r="15" ht="409.5" spans="1:12">
      <c r="A15" s="22">
        <v>11</v>
      </c>
      <c r="B15" s="26">
        <v>24999087</v>
      </c>
      <c r="C15" s="26" t="s">
        <v>91</v>
      </c>
      <c r="D15" s="18">
        <v>60</v>
      </c>
      <c r="E15" s="18">
        <v>14</v>
      </c>
      <c r="F15" s="18">
        <v>0</v>
      </c>
      <c r="G15" s="22">
        <f t="shared" si="0"/>
        <v>74</v>
      </c>
      <c r="H15" s="22">
        <f t="shared" si="1"/>
        <v>74</v>
      </c>
      <c r="I15" s="22">
        <f t="shared" si="2"/>
        <v>8</v>
      </c>
      <c r="J15" s="30" t="s">
        <v>289</v>
      </c>
      <c r="K15" s="22"/>
      <c r="L15" s="22"/>
    </row>
    <row r="16" ht="409.5" spans="1:12">
      <c r="A16" s="22">
        <v>12</v>
      </c>
      <c r="B16" s="25">
        <v>24999112</v>
      </c>
      <c r="C16" s="77" t="s">
        <v>71</v>
      </c>
      <c r="D16" s="26">
        <v>60</v>
      </c>
      <c r="E16" s="26">
        <v>14</v>
      </c>
      <c r="F16" s="26">
        <v>0</v>
      </c>
      <c r="G16" s="22">
        <f t="shared" si="0"/>
        <v>74</v>
      </c>
      <c r="H16" s="22">
        <f t="shared" si="1"/>
        <v>74</v>
      </c>
      <c r="I16" s="22">
        <f t="shared" si="2"/>
        <v>8</v>
      </c>
      <c r="J16" s="30" t="s">
        <v>290</v>
      </c>
      <c r="K16" s="22"/>
      <c r="L16" s="22"/>
    </row>
    <row r="17" ht="409.5" spans="1:12">
      <c r="A17" s="22">
        <v>13</v>
      </c>
      <c r="B17" s="26">
        <v>24999115</v>
      </c>
      <c r="C17" s="26" t="s">
        <v>54</v>
      </c>
      <c r="D17" s="26">
        <v>60</v>
      </c>
      <c r="E17" s="26">
        <v>14</v>
      </c>
      <c r="F17" s="26">
        <v>0</v>
      </c>
      <c r="G17" s="22">
        <f t="shared" si="0"/>
        <v>74</v>
      </c>
      <c r="H17" s="22">
        <f t="shared" si="1"/>
        <v>74</v>
      </c>
      <c r="I17" s="22">
        <f t="shared" si="2"/>
        <v>8</v>
      </c>
      <c r="J17" s="30" t="s">
        <v>291</v>
      </c>
      <c r="K17" s="22"/>
      <c r="L17" s="22"/>
    </row>
    <row r="18" ht="409.5" spans="1:12">
      <c r="A18" s="22">
        <v>14</v>
      </c>
      <c r="B18" s="26">
        <v>24999127</v>
      </c>
      <c r="C18" s="26" t="s">
        <v>36</v>
      </c>
      <c r="D18" s="18">
        <v>60</v>
      </c>
      <c r="E18" s="18">
        <v>14</v>
      </c>
      <c r="F18" s="18">
        <v>0</v>
      </c>
      <c r="G18" s="22">
        <f t="shared" si="0"/>
        <v>74</v>
      </c>
      <c r="H18" s="22">
        <f t="shared" si="1"/>
        <v>74</v>
      </c>
      <c r="I18" s="22">
        <f t="shared" si="2"/>
        <v>8</v>
      </c>
      <c r="J18" s="30" t="s">
        <v>292</v>
      </c>
      <c r="K18" s="22"/>
      <c r="L18" s="22"/>
    </row>
    <row r="19" ht="409.5" spans="1:12">
      <c r="A19" s="22">
        <v>15</v>
      </c>
      <c r="B19" s="25">
        <v>24999166</v>
      </c>
      <c r="C19" s="77" t="s">
        <v>21</v>
      </c>
      <c r="D19" s="26">
        <v>60</v>
      </c>
      <c r="E19" s="26">
        <v>14</v>
      </c>
      <c r="F19" s="26">
        <v>0</v>
      </c>
      <c r="G19" s="22">
        <f t="shared" si="0"/>
        <v>74</v>
      </c>
      <c r="H19" s="22">
        <f t="shared" si="1"/>
        <v>74</v>
      </c>
      <c r="I19" s="22">
        <f t="shared" si="2"/>
        <v>8</v>
      </c>
      <c r="J19" s="30" t="s">
        <v>293</v>
      </c>
      <c r="K19" s="22"/>
      <c r="L19" s="22"/>
    </row>
    <row r="20" ht="409.5" spans="1:12">
      <c r="A20" s="22">
        <v>16</v>
      </c>
      <c r="B20" s="26">
        <v>24999008</v>
      </c>
      <c r="C20" s="26" t="s">
        <v>72</v>
      </c>
      <c r="D20" s="18">
        <v>60</v>
      </c>
      <c r="E20" s="18">
        <v>12</v>
      </c>
      <c r="F20" s="18">
        <v>0</v>
      </c>
      <c r="G20" s="22">
        <f t="shared" si="0"/>
        <v>72</v>
      </c>
      <c r="H20" s="22">
        <f t="shared" si="1"/>
        <v>72</v>
      </c>
      <c r="I20" s="22">
        <f t="shared" si="2"/>
        <v>16</v>
      </c>
      <c r="J20" s="30" t="s">
        <v>294</v>
      </c>
      <c r="K20" s="22"/>
      <c r="L20" s="22"/>
    </row>
    <row r="21" ht="409.5" spans="1:12">
      <c r="A21" s="22">
        <v>17</v>
      </c>
      <c r="B21" s="26">
        <v>24999011</v>
      </c>
      <c r="C21" s="26" t="s">
        <v>120</v>
      </c>
      <c r="D21" s="18">
        <v>60</v>
      </c>
      <c r="E21" s="18">
        <v>12</v>
      </c>
      <c r="F21" s="18">
        <v>0</v>
      </c>
      <c r="G21" s="22">
        <f t="shared" si="0"/>
        <v>72</v>
      </c>
      <c r="H21" s="22">
        <f t="shared" si="1"/>
        <v>72</v>
      </c>
      <c r="I21" s="22">
        <f t="shared" si="2"/>
        <v>16</v>
      </c>
      <c r="J21" s="30" t="s">
        <v>295</v>
      </c>
      <c r="K21" s="22"/>
      <c r="L21" s="22"/>
    </row>
    <row r="22" ht="409.5" spans="1:12">
      <c r="A22" s="22">
        <v>18</v>
      </c>
      <c r="B22" s="26">
        <v>24999020</v>
      </c>
      <c r="C22" s="26" t="s">
        <v>67</v>
      </c>
      <c r="D22" s="18">
        <v>60</v>
      </c>
      <c r="E22" s="18">
        <v>12</v>
      </c>
      <c r="F22" s="18">
        <v>0</v>
      </c>
      <c r="G22" s="22">
        <f t="shared" si="0"/>
        <v>72</v>
      </c>
      <c r="H22" s="22">
        <f t="shared" si="1"/>
        <v>72</v>
      </c>
      <c r="I22" s="22">
        <f t="shared" si="2"/>
        <v>16</v>
      </c>
      <c r="J22" s="30" t="s">
        <v>296</v>
      </c>
      <c r="K22" s="22"/>
      <c r="L22" s="22"/>
    </row>
    <row r="23" ht="409.5" spans="1:12">
      <c r="A23" s="22">
        <v>19</v>
      </c>
      <c r="B23" s="23">
        <v>24999022</v>
      </c>
      <c r="C23" s="24" t="s">
        <v>18</v>
      </c>
      <c r="D23" s="18">
        <v>60</v>
      </c>
      <c r="E23" s="18">
        <v>12</v>
      </c>
      <c r="F23" s="18">
        <v>0</v>
      </c>
      <c r="G23" s="22">
        <f t="shared" si="0"/>
        <v>72</v>
      </c>
      <c r="H23" s="22">
        <f t="shared" si="1"/>
        <v>72</v>
      </c>
      <c r="I23" s="22">
        <f t="shared" si="2"/>
        <v>16</v>
      </c>
      <c r="J23" s="30" t="s">
        <v>297</v>
      </c>
      <c r="K23" s="22"/>
      <c r="L23" s="22"/>
    </row>
    <row r="24" ht="409.5" spans="1:12">
      <c r="A24" s="22">
        <v>20</v>
      </c>
      <c r="B24" s="23">
        <v>24999036</v>
      </c>
      <c r="C24" s="24" t="s">
        <v>107</v>
      </c>
      <c r="D24" s="18">
        <v>60</v>
      </c>
      <c r="E24" s="18">
        <v>12</v>
      </c>
      <c r="F24" s="18">
        <v>0</v>
      </c>
      <c r="G24" s="22">
        <f t="shared" si="0"/>
        <v>72</v>
      </c>
      <c r="H24" s="22">
        <f t="shared" si="1"/>
        <v>72</v>
      </c>
      <c r="I24" s="22">
        <f t="shared" si="2"/>
        <v>16</v>
      </c>
      <c r="J24" s="13" t="s">
        <v>298</v>
      </c>
      <c r="K24" s="22"/>
      <c r="L24" s="22"/>
    </row>
    <row r="25" ht="409.5" spans="1:12">
      <c r="A25" s="22">
        <v>21</v>
      </c>
      <c r="B25" s="23">
        <v>24999037</v>
      </c>
      <c r="C25" s="24" t="s">
        <v>28</v>
      </c>
      <c r="D25" s="18">
        <v>60</v>
      </c>
      <c r="E25" s="18">
        <v>12</v>
      </c>
      <c r="F25" s="18">
        <v>0</v>
      </c>
      <c r="G25" s="22">
        <f t="shared" si="0"/>
        <v>72</v>
      </c>
      <c r="H25" s="22">
        <f t="shared" si="1"/>
        <v>72</v>
      </c>
      <c r="I25" s="22">
        <f t="shared" si="2"/>
        <v>16</v>
      </c>
      <c r="J25" s="30" t="s">
        <v>299</v>
      </c>
      <c r="K25" s="22"/>
      <c r="L25" s="22"/>
    </row>
    <row r="26" ht="409.5" spans="1:12">
      <c r="A26" s="22">
        <v>22</v>
      </c>
      <c r="B26" s="26">
        <v>24999041</v>
      </c>
      <c r="C26" s="26" t="s">
        <v>117</v>
      </c>
      <c r="D26" s="18">
        <v>60</v>
      </c>
      <c r="E26" s="18">
        <v>12</v>
      </c>
      <c r="F26" s="18">
        <v>0</v>
      </c>
      <c r="G26" s="22">
        <f t="shared" si="0"/>
        <v>72</v>
      </c>
      <c r="H26" s="22">
        <f t="shared" si="1"/>
        <v>72</v>
      </c>
      <c r="I26" s="22">
        <f t="shared" si="2"/>
        <v>16</v>
      </c>
      <c r="J26" s="30" t="s">
        <v>300</v>
      </c>
      <c r="K26" s="22"/>
      <c r="L26" s="22"/>
    </row>
    <row r="27" ht="409.5" spans="1:12">
      <c r="A27" s="22">
        <v>23</v>
      </c>
      <c r="B27" s="23">
        <v>24999050</v>
      </c>
      <c r="C27" s="24" t="s">
        <v>69</v>
      </c>
      <c r="D27" s="18">
        <v>60</v>
      </c>
      <c r="E27" s="18">
        <v>12</v>
      </c>
      <c r="F27" s="18">
        <v>0</v>
      </c>
      <c r="G27" s="22">
        <f t="shared" si="0"/>
        <v>72</v>
      </c>
      <c r="H27" s="22">
        <f t="shared" si="1"/>
        <v>72</v>
      </c>
      <c r="I27" s="22">
        <f t="shared" si="2"/>
        <v>16</v>
      </c>
      <c r="J27" s="13" t="s">
        <v>301</v>
      </c>
      <c r="K27" s="22"/>
      <c r="L27" s="22"/>
    </row>
    <row r="28" ht="409.5" spans="1:12">
      <c r="A28" s="22">
        <v>24</v>
      </c>
      <c r="B28" s="25">
        <v>24999057</v>
      </c>
      <c r="C28" s="77" t="s">
        <v>35</v>
      </c>
      <c r="D28" s="26">
        <v>60</v>
      </c>
      <c r="E28" s="26">
        <v>12</v>
      </c>
      <c r="F28" s="26">
        <v>0</v>
      </c>
      <c r="G28" s="22">
        <f t="shared" si="0"/>
        <v>72</v>
      </c>
      <c r="H28" s="22">
        <f t="shared" si="1"/>
        <v>72</v>
      </c>
      <c r="I28" s="22">
        <f t="shared" si="2"/>
        <v>16</v>
      </c>
      <c r="J28" s="30" t="s">
        <v>302</v>
      </c>
      <c r="K28" s="22"/>
      <c r="L28" s="22"/>
    </row>
    <row r="29" ht="409.5" spans="1:12">
      <c r="A29" s="22">
        <v>25</v>
      </c>
      <c r="B29" s="23">
        <v>24999058</v>
      </c>
      <c r="C29" s="24" t="s">
        <v>153</v>
      </c>
      <c r="D29" s="18">
        <v>60</v>
      </c>
      <c r="E29" s="18">
        <v>12</v>
      </c>
      <c r="F29" s="18">
        <v>0</v>
      </c>
      <c r="G29" s="22">
        <f t="shared" si="0"/>
        <v>72</v>
      </c>
      <c r="H29" s="22">
        <f t="shared" si="1"/>
        <v>72</v>
      </c>
      <c r="I29" s="22">
        <f t="shared" si="2"/>
        <v>16</v>
      </c>
      <c r="J29" s="30" t="s">
        <v>303</v>
      </c>
      <c r="K29" s="22"/>
      <c r="L29" s="22"/>
    </row>
    <row r="30" ht="409.5" spans="1:12">
      <c r="A30" s="22">
        <v>26</v>
      </c>
      <c r="B30" s="22">
        <v>24999066</v>
      </c>
      <c r="C30" s="22" t="s">
        <v>80</v>
      </c>
      <c r="D30" s="22">
        <v>60</v>
      </c>
      <c r="E30" s="22">
        <v>12</v>
      </c>
      <c r="F30" s="22">
        <v>0</v>
      </c>
      <c r="G30" s="22">
        <f t="shared" si="0"/>
        <v>72</v>
      </c>
      <c r="H30" s="22">
        <f t="shared" si="1"/>
        <v>72</v>
      </c>
      <c r="I30" s="22">
        <f t="shared" si="2"/>
        <v>16</v>
      </c>
      <c r="J30" s="14" t="s">
        <v>304</v>
      </c>
      <c r="K30" s="22"/>
      <c r="L30" s="22"/>
    </row>
    <row r="31" ht="409.5" spans="1:12">
      <c r="A31" s="22">
        <v>27</v>
      </c>
      <c r="B31" s="22">
        <v>24999074</v>
      </c>
      <c r="C31" s="22" t="s">
        <v>85</v>
      </c>
      <c r="D31" s="22">
        <v>60</v>
      </c>
      <c r="E31" s="22">
        <v>12</v>
      </c>
      <c r="F31" s="22">
        <v>0</v>
      </c>
      <c r="G31" s="22">
        <f t="shared" si="0"/>
        <v>72</v>
      </c>
      <c r="H31" s="22">
        <f t="shared" si="1"/>
        <v>72</v>
      </c>
      <c r="I31" s="22">
        <f t="shared" si="2"/>
        <v>16</v>
      </c>
      <c r="J31" s="14" t="s">
        <v>305</v>
      </c>
      <c r="K31" s="22"/>
      <c r="L31" s="22"/>
    </row>
    <row r="32" ht="409.5" spans="1:12">
      <c r="A32" s="22">
        <v>28</v>
      </c>
      <c r="B32" s="23">
        <v>24999080</v>
      </c>
      <c r="C32" s="24" t="s">
        <v>112</v>
      </c>
      <c r="D32" s="18">
        <v>60</v>
      </c>
      <c r="E32" s="18">
        <v>12</v>
      </c>
      <c r="F32" s="18">
        <v>0</v>
      </c>
      <c r="G32" s="22">
        <f t="shared" si="0"/>
        <v>72</v>
      </c>
      <c r="H32" s="22">
        <f t="shared" si="1"/>
        <v>72</v>
      </c>
      <c r="I32" s="22">
        <f t="shared" si="2"/>
        <v>16</v>
      </c>
      <c r="J32" s="13" t="s">
        <v>306</v>
      </c>
      <c r="K32" s="22"/>
      <c r="L32" s="22"/>
    </row>
    <row r="33" ht="409.5" spans="1:12">
      <c r="A33" s="22">
        <v>29</v>
      </c>
      <c r="B33" s="22">
        <v>24999089</v>
      </c>
      <c r="C33" s="22" t="s">
        <v>75</v>
      </c>
      <c r="D33" s="22">
        <v>60</v>
      </c>
      <c r="E33" s="22">
        <v>12</v>
      </c>
      <c r="F33" s="22">
        <v>0</v>
      </c>
      <c r="G33" s="22">
        <f t="shared" si="0"/>
        <v>72</v>
      </c>
      <c r="H33" s="22">
        <f t="shared" si="1"/>
        <v>72</v>
      </c>
      <c r="I33" s="22">
        <f t="shared" si="2"/>
        <v>16</v>
      </c>
      <c r="J33" s="31" t="s">
        <v>307</v>
      </c>
      <c r="K33" s="22"/>
      <c r="L33" s="22"/>
    </row>
    <row r="34" ht="409.5" spans="1:12">
      <c r="A34" s="22">
        <v>30</v>
      </c>
      <c r="B34" s="23">
        <v>24999090</v>
      </c>
      <c r="C34" s="24" t="s">
        <v>77</v>
      </c>
      <c r="D34" s="18">
        <v>60</v>
      </c>
      <c r="E34" s="18">
        <v>12</v>
      </c>
      <c r="F34" s="28" t="s">
        <v>308</v>
      </c>
      <c r="G34" s="22">
        <v>72</v>
      </c>
      <c r="H34" s="22">
        <f t="shared" si="1"/>
        <v>72</v>
      </c>
      <c r="I34" s="22">
        <f t="shared" si="2"/>
        <v>16</v>
      </c>
      <c r="J34" s="30" t="s">
        <v>309</v>
      </c>
      <c r="K34" s="22"/>
      <c r="L34" s="22"/>
    </row>
    <row r="35" ht="409.5" spans="1:12">
      <c r="A35" s="22">
        <v>31</v>
      </c>
      <c r="B35" s="26">
        <v>24999092</v>
      </c>
      <c r="C35" s="26" t="s">
        <v>92</v>
      </c>
      <c r="D35" s="18">
        <v>60</v>
      </c>
      <c r="E35" s="18">
        <v>12</v>
      </c>
      <c r="F35" s="18">
        <v>0</v>
      </c>
      <c r="G35" s="22">
        <f t="shared" ref="G35:G98" si="3">D35+E35-F35</f>
        <v>72</v>
      </c>
      <c r="H35" s="22">
        <f t="shared" si="1"/>
        <v>72</v>
      </c>
      <c r="I35" s="22">
        <f t="shared" si="2"/>
        <v>16</v>
      </c>
      <c r="J35" s="30" t="s">
        <v>310</v>
      </c>
      <c r="K35" s="22"/>
      <c r="L35" s="22"/>
    </row>
    <row r="36" ht="409.5" spans="1:12">
      <c r="A36" s="22">
        <v>32</v>
      </c>
      <c r="B36" s="26">
        <v>24999093</v>
      </c>
      <c r="C36" s="26" t="s">
        <v>108</v>
      </c>
      <c r="D36" s="18">
        <v>60</v>
      </c>
      <c r="E36" s="18">
        <v>12</v>
      </c>
      <c r="F36" s="18">
        <v>0</v>
      </c>
      <c r="G36" s="22">
        <f t="shared" si="3"/>
        <v>72</v>
      </c>
      <c r="H36" s="22">
        <f t="shared" si="1"/>
        <v>72</v>
      </c>
      <c r="I36" s="22">
        <f t="shared" si="2"/>
        <v>16</v>
      </c>
      <c r="J36" s="30" t="s">
        <v>311</v>
      </c>
      <c r="K36" s="22"/>
      <c r="L36" s="22"/>
    </row>
    <row r="37" ht="409.5" spans="1:12">
      <c r="A37" s="22">
        <v>33</v>
      </c>
      <c r="B37" s="23">
        <v>24999094</v>
      </c>
      <c r="C37" s="24" t="s">
        <v>163</v>
      </c>
      <c r="D37" s="18">
        <v>60</v>
      </c>
      <c r="E37" s="18">
        <v>12</v>
      </c>
      <c r="F37" s="18">
        <v>0</v>
      </c>
      <c r="G37" s="22">
        <f t="shared" si="3"/>
        <v>72</v>
      </c>
      <c r="H37" s="22">
        <f t="shared" si="1"/>
        <v>72</v>
      </c>
      <c r="I37" s="22">
        <f t="shared" si="2"/>
        <v>16</v>
      </c>
      <c r="J37" s="30" t="s">
        <v>312</v>
      </c>
      <c r="K37" s="22"/>
      <c r="L37" s="22"/>
    </row>
    <row r="38" ht="409.5" spans="1:12">
      <c r="A38" s="22">
        <v>34</v>
      </c>
      <c r="B38" s="25">
        <v>24999095</v>
      </c>
      <c r="C38" s="78" t="s">
        <v>53</v>
      </c>
      <c r="D38" s="26">
        <v>60</v>
      </c>
      <c r="E38" s="26">
        <v>12</v>
      </c>
      <c r="F38" s="26">
        <v>0</v>
      </c>
      <c r="G38" s="22">
        <f t="shared" si="3"/>
        <v>72</v>
      </c>
      <c r="H38" s="22">
        <f t="shared" si="1"/>
        <v>72</v>
      </c>
      <c r="I38" s="22">
        <f t="shared" si="2"/>
        <v>16</v>
      </c>
      <c r="J38" s="13" t="s">
        <v>313</v>
      </c>
      <c r="K38" s="22"/>
      <c r="L38" s="22"/>
    </row>
    <row r="39" ht="409.5" spans="1:12">
      <c r="A39" s="22">
        <v>35</v>
      </c>
      <c r="B39" s="25">
        <v>24999098</v>
      </c>
      <c r="C39" s="77" t="s">
        <v>61</v>
      </c>
      <c r="D39" s="26">
        <v>60</v>
      </c>
      <c r="E39" s="26">
        <v>12</v>
      </c>
      <c r="F39" s="26">
        <v>0</v>
      </c>
      <c r="G39" s="22">
        <f t="shared" si="3"/>
        <v>72</v>
      </c>
      <c r="H39" s="22">
        <f t="shared" si="1"/>
        <v>72</v>
      </c>
      <c r="I39" s="22">
        <f t="shared" si="2"/>
        <v>16</v>
      </c>
      <c r="J39" s="30" t="s">
        <v>314</v>
      </c>
      <c r="K39" s="22"/>
      <c r="L39" s="22"/>
    </row>
    <row r="40" ht="409.5" spans="1:12">
      <c r="A40" s="22">
        <v>36</v>
      </c>
      <c r="B40" s="22">
        <v>24999099</v>
      </c>
      <c r="C40" s="22" t="s">
        <v>173</v>
      </c>
      <c r="D40" s="22">
        <v>60</v>
      </c>
      <c r="E40" s="22">
        <v>12</v>
      </c>
      <c r="F40" s="22">
        <v>0</v>
      </c>
      <c r="G40" s="22">
        <f t="shared" si="3"/>
        <v>72</v>
      </c>
      <c r="H40" s="22">
        <f t="shared" si="1"/>
        <v>72</v>
      </c>
      <c r="I40" s="22">
        <f t="shared" si="2"/>
        <v>16</v>
      </c>
      <c r="J40" s="14" t="s">
        <v>315</v>
      </c>
      <c r="K40" s="22"/>
      <c r="L40" s="22"/>
    </row>
    <row r="41" ht="409.5" spans="1:12">
      <c r="A41" s="22">
        <v>37</v>
      </c>
      <c r="B41" s="23">
        <v>24999125</v>
      </c>
      <c r="C41" s="24" t="s">
        <v>73</v>
      </c>
      <c r="D41" s="18">
        <v>60</v>
      </c>
      <c r="E41" s="18">
        <v>12</v>
      </c>
      <c r="F41" s="18">
        <v>0</v>
      </c>
      <c r="G41" s="22">
        <f t="shared" si="3"/>
        <v>72</v>
      </c>
      <c r="H41" s="22">
        <f t="shared" si="1"/>
        <v>72</v>
      </c>
      <c r="I41" s="22">
        <f t="shared" si="2"/>
        <v>16</v>
      </c>
      <c r="J41" s="30" t="s">
        <v>316</v>
      </c>
      <c r="K41" s="22"/>
      <c r="L41" s="22"/>
    </row>
    <row r="42" ht="409.5" spans="1:12">
      <c r="A42" s="22">
        <v>38</v>
      </c>
      <c r="B42" s="22">
        <v>24999138</v>
      </c>
      <c r="C42" s="22" t="s">
        <v>40</v>
      </c>
      <c r="D42" s="22">
        <v>60</v>
      </c>
      <c r="E42" s="22">
        <v>12</v>
      </c>
      <c r="F42" s="22">
        <v>0</v>
      </c>
      <c r="G42" s="22">
        <f t="shared" si="3"/>
        <v>72</v>
      </c>
      <c r="H42" s="22">
        <f t="shared" si="1"/>
        <v>72</v>
      </c>
      <c r="I42" s="22">
        <f t="shared" si="2"/>
        <v>16</v>
      </c>
      <c r="J42" s="31" t="s">
        <v>317</v>
      </c>
      <c r="K42" s="22"/>
      <c r="L42" s="22"/>
    </row>
    <row r="43" ht="409.5" spans="1:12">
      <c r="A43" s="22">
        <v>39</v>
      </c>
      <c r="B43" s="23">
        <v>24999139</v>
      </c>
      <c r="C43" s="24" t="s">
        <v>64</v>
      </c>
      <c r="D43" s="18">
        <v>60</v>
      </c>
      <c r="E43" s="18">
        <v>12</v>
      </c>
      <c r="F43" s="18">
        <v>0</v>
      </c>
      <c r="G43" s="22">
        <f t="shared" si="3"/>
        <v>72</v>
      </c>
      <c r="H43" s="22">
        <f t="shared" si="1"/>
        <v>72</v>
      </c>
      <c r="I43" s="22">
        <f t="shared" si="2"/>
        <v>16</v>
      </c>
      <c r="J43" s="32" t="s">
        <v>318</v>
      </c>
      <c r="K43" s="22"/>
      <c r="L43" s="22"/>
    </row>
    <row r="44" ht="409.5" spans="1:12">
      <c r="A44" s="22">
        <v>40</v>
      </c>
      <c r="B44" s="26">
        <v>24999160</v>
      </c>
      <c r="C44" s="26" t="s">
        <v>186</v>
      </c>
      <c r="D44" s="18">
        <v>60</v>
      </c>
      <c r="E44" s="18">
        <v>12</v>
      </c>
      <c r="F44" s="18">
        <v>0</v>
      </c>
      <c r="G44" s="22">
        <f t="shared" si="3"/>
        <v>72</v>
      </c>
      <c r="H44" s="22">
        <f t="shared" si="1"/>
        <v>72</v>
      </c>
      <c r="I44" s="22">
        <f t="shared" si="2"/>
        <v>16</v>
      </c>
      <c r="J44" s="30" t="s">
        <v>319</v>
      </c>
      <c r="K44" s="22"/>
      <c r="L44" s="22"/>
    </row>
    <row r="45" ht="409.5" spans="1:12">
      <c r="A45" s="22">
        <v>41</v>
      </c>
      <c r="B45" s="26">
        <v>24999167</v>
      </c>
      <c r="C45" s="26" t="s">
        <v>86</v>
      </c>
      <c r="D45" s="26">
        <v>60</v>
      </c>
      <c r="E45" s="26">
        <v>12</v>
      </c>
      <c r="F45" s="26">
        <v>0</v>
      </c>
      <c r="G45" s="22">
        <f t="shared" si="3"/>
        <v>72</v>
      </c>
      <c r="H45" s="22">
        <f t="shared" si="1"/>
        <v>72</v>
      </c>
      <c r="I45" s="22">
        <f t="shared" si="2"/>
        <v>16</v>
      </c>
      <c r="J45" s="30" t="s">
        <v>320</v>
      </c>
      <c r="K45" s="22"/>
      <c r="L45" s="22"/>
    </row>
    <row r="46" ht="409.5" spans="1:12">
      <c r="A46" s="22">
        <v>42</v>
      </c>
      <c r="B46" s="26">
        <v>24999184</v>
      </c>
      <c r="C46" s="26" t="s">
        <v>56</v>
      </c>
      <c r="D46" s="26">
        <v>60</v>
      </c>
      <c r="E46" s="26">
        <v>12</v>
      </c>
      <c r="F46" s="26">
        <v>0</v>
      </c>
      <c r="G46" s="22">
        <f t="shared" si="3"/>
        <v>72</v>
      </c>
      <c r="H46" s="22">
        <f t="shared" si="1"/>
        <v>72</v>
      </c>
      <c r="I46" s="22">
        <f t="shared" si="2"/>
        <v>16</v>
      </c>
      <c r="J46" s="30" t="s">
        <v>321</v>
      </c>
      <c r="K46" s="22"/>
      <c r="L46" s="22"/>
    </row>
    <row r="47" ht="409.5" spans="1:12">
      <c r="A47" s="22">
        <v>43</v>
      </c>
      <c r="B47" s="22">
        <v>24999031</v>
      </c>
      <c r="C47" s="22" t="s">
        <v>181</v>
      </c>
      <c r="D47" s="22">
        <v>60</v>
      </c>
      <c r="E47" s="22">
        <v>11.5</v>
      </c>
      <c r="F47" s="22">
        <v>0</v>
      </c>
      <c r="G47" s="22">
        <f t="shared" si="3"/>
        <v>71.5</v>
      </c>
      <c r="H47" s="22">
        <f t="shared" si="1"/>
        <v>71.5</v>
      </c>
      <c r="I47" s="22">
        <f t="shared" si="2"/>
        <v>43</v>
      </c>
      <c r="J47" s="14" t="s">
        <v>322</v>
      </c>
      <c r="K47" s="22"/>
      <c r="L47" s="22"/>
    </row>
    <row r="48" ht="409.5" spans="1:12">
      <c r="A48" s="22">
        <v>44</v>
      </c>
      <c r="B48" s="23">
        <v>24999064</v>
      </c>
      <c r="C48" s="24" t="s">
        <v>79</v>
      </c>
      <c r="D48" s="18">
        <v>60</v>
      </c>
      <c r="E48" s="18">
        <v>11.5</v>
      </c>
      <c r="F48" s="18">
        <v>0</v>
      </c>
      <c r="G48" s="22">
        <f t="shared" si="3"/>
        <v>71.5</v>
      </c>
      <c r="H48" s="22">
        <f t="shared" si="1"/>
        <v>71.5</v>
      </c>
      <c r="I48" s="22">
        <f t="shared" si="2"/>
        <v>43</v>
      </c>
      <c r="J48" s="30" t="s">
        <v>323</v>
      </c>
      <c r="K48" s="22"/>
      <c r="L48" s="22"/>
    </row>
    <row r="49" ht="409.5" spans="1:12">
      <c r="A49" s="22">
        <v>45</v>
      </c>
      <c r="B49" s="26">
        <v>24999040</v>
      </c>
      <c r="C49" s="26" t="s">
        <v>106</v>
      </c>
      <c r="D49" s="18">
        <v>60</v>
      </c>
      <c r="E49" s="18">
        <v>11</v>
      </c>
      <c r="F49" s="18">
        <v>0</v>
      </c>
      <c r="G49" s="22">
        <f t="shared" si="3"/>
        <v>71</v>
      </c>
      <c r="H49" s="22">
        <f t="shared" si="1"/>
        <v>71</v>
      </c>
      <c r="I49" s="22">
        <f t="shared" si="2"/>
        <v>45</v>
      </c>
      <c r="J49" s="30" t="s">
        <v>324</v>
      </c>
      <c r="K49" s="22"/>
      <c r="L49" s="22"/>
    </row>
    <row r="50" ht="409.5" spans="1:12">
      <c r="A50" s="22">
        <v>46</v>
      </c>
      <c r="B50" s="26">
        <v>24999046</v>
      </c>
      <c r="C50" s="26" t="s">
        <v>96</v>
      </c>
      <c r="D50" s="18">
        <v>60</v>
      </c>
      <c r="E50" s="18">
        <v>11</v>
      </c>
      <c r="F50" s="18">
        <v>0</v>
      </c>
      <c r="G50" s="22">
        <f t="shared" si="3"/>
        <v>71</v>
      </c>
      <c r="H50" s="22">
        <f t="shared" si="1"/>
        <v>71</v>
      </c>
      <c r="I50" s="22">
        <f t="shared" si="2"/>
        <v>45</v>
      </c>
      <c r="J50" s="30" t="s">
        <v>325</v>
      </c>
      <c r="K50" s="22"/>
      <c r="L50" s="22"/>
    </row>
    <row r="51" ht="409.5" spans="1:12">
      <c r="A51" s="22">
        <v>47</v>
      </c>
      <c r="B51" s="22">
        <v>24999049</v>
      </c>
      <c r="C51" s="22" t="s">
        <v>20</v>
      </c>
      <c r="D51" s="22">
        <v>60</v>
      </c>
      <c r="E51" s="22">
        <v>11</v>
      </c>
      <c r="F51" s="22">
        <v>0</v>
      </c>
      <c r="G51" s="22">
        <f t="shared" si="3"/>
        <v>71</v>
      </c>
      <c r="H51" s="22">
        <f t="shared" si="1"/>
        <v>71</v>
      </c>
      <c r="I51" s="22">
        <f t="shared" si="2"/>
        <v>45</v>
      </c>
      <c r="J51" s="14" t="s">
        <v>326</v>
      </c>
      <c r="K51" s="22"/>
      <c r="L51" s="22"/>
    </row>
    <row r="52" ht="409.5" spans="1:12">
      <c r="A52" s="22">
        <v>48</v>
      </c>
      <c r="B52" s="26">
        <v>24999045</v>
      </c>
      <c r="C52" s="26" t="s">
        <v>103</v>
      </c>
      <c r="D52" s="26">
        <v>60</v>
      </c>
      <c r="E52" s="26">
        <v>11.5</v>
      </c>
      <c r="F52" s="26">
        <v>1</v>
      </c>
      <c r="G52" s="22">
        <f t="shared" si="3"/>
        <v>70.5</v>
      </c>
      <c r="H52" s="22">
        <f t="shared" si="1"/>
        <v>70.5</v>
      </c>
      <c r="I52" s="22">
        <f t="shared" si="2"/>
        <v>48</v>
      </c>
      <c r="J52" s="30" t="s">
        <v>327</v>
      </c>
      <c r="K52" s="22"/>
      <c r="L52" s="22"/>
    </row>
    <row r="53" ht="409.5" spans="1:12">
      <c r="A53" s="22">
        <v>49</v>
      </c>
      <c r="B53" s="25">
        <v>24999124</v>
      </c>
      <c r="C53" s="77" t="s">
        <v>34</v>
      </c>
      <c r="D53" s="26">
        <v>60</v>
      </c>
      <c r="E53" s="26">
        <v>10.5</v>
      </c>
      <c r="F53" s="26">
        <v>0</v>
      </c>
      <c r="G53" s="22">
        <f t="shared" si="3"/>
        <v>70.5</v>
      </c>
      <c r="H53" s="22">
        <f t="shared" si="1"/>
        <v>70.5</v>
      </c>
      <c r="I53" s="22">
        <f t="shared" si="2"/>
        <v>48</v>
      </c>
      <c r="J53" s="30" t="s">
        <v>328</v>
      </c>
      <c r="K53" s="22"/>
      <c r="L53" s="22"/>
    </row>
    <row r="54" ht="409.5" spans="1:12">
      <c r="A54" s="22">
        <v>50</v>
      </c>
      <c r="B54" s="22">
        <v>24999148</v>
      </c>
      <c r="C54" s="22" t="s">
        <v>33</v>
      </c>
      <c r="D54" s="22">
        <v>60</v>
      </c>
      <c r="E54" s="22">
        <v>10.5</v>
      </c>
      <c r="F54" s="22">
        <v>0</v>
      </c>
      <c r="G54" s="22">
        <f t="shared" si="3"/>
        <v>70.5</v>
      </c>
      <c r="H54" s="22">
        <f t="shared" si="1"/>
        <v>70.5</v>
      </c>
      <c r="I54" s="22">
        <f t="shared" si="2"/>
        <v>48</v>
      </c>
      <c r="J54" s="31" t="s">
        <v>329</v>
      </c>
      <c r="K54" s="22"/>
      <c r="L54" s="22"/>
    </row>
    <row r="55" ht="409.5" spans="1:12">
      <c r="A55" s="22">
        <v>51</v>
      </c>
      <c r="B55" s="25">
        <v>24999171</v>
      </c>
      <c r="C55" s="77" t="s">
        <v>141</v>
      </c>
      <c r="D55" s="26">
        <v>60</v>
      </c>
      <c r="E55" s="26">
        <v>10.5</v>
      </c>
      <c r="F55" s="26">
        <v>0</v>
      </c>
      <c r="G55" s="22">
        <f t="shared" si="3"/>
        <v>70.5</v>
      </c>
      <c r="H55" s="22">
        <f t="shared" si="1"/>
        <v>70.5</v>
      </c>
      <c r="I55" s="22">
        <f t="shared" si="2"/>
        <v>48</v>
      </c>
      <c r="J55" s="30" t="s">
        <v>330</v>
      </c>
      <c r="K55" s="22"/>
      <c r="L55" s="22"/>
    </row>
    <row r="56" ht="409.5" spans="1:12">
      <c r="A56" s="22">
        <v>52</v>
      </c>
      <c r="B56" s="24">
        <v>24182032</v>
      </c>
      <c r="C56" s="24" t="s">
        <v>196</v>
      </c>
      <c r="D56" s="18">
        <v>60</v>
      </c>
      <c r="E56" s="18">
        <v>10</v>
      </c>
      <c r="F56" s="18">
        <v>0</v>
      </c>
      <c r="G56" s="22">
        <f t="shared" si="3"/>
        <v>70</v>
      </c>
      <c r="H56" s="22">
        <f t="shared" si="1"/>
        <v>70</v>
      </c>
      <c r="I56" s="22">
        <f t="shared" si="2"/>
        <v>52</v>
      </c>
      <c r="J56" s="30" t="s">
        <v>331</v>
      </c>
      <c r="K56" s="22"/>
      <c r="L56" s="22"/>
    </row>
    <row r="57" ht="409.5" spans="1:12">
      <c r="A57" s="22">
        <v>53</v>
      </c>
      <c r="B57" s="23">
        <v>24999003</v>
      </c>
      <c r="C57" s="24" t="s">
        <v>139</v>
      </c>
      <c r="D57" s="18">
        <v>60</v>
      </c>
      <c r="E57" s="18">
        <v>10</v>
      </c>
      <c r="F57" s="18">
        <v>0</v>
      </c>
      <c r="G57" s="22">
        <f t="shared" si="3"/>
        <v>70</v>
      </c>
      <c r="H57" s="22">
        <f t="shared" si="1"/>
        <v>70</v>
      </c>
      <c r="I57" s="22">
        <f t="shared" si="2"/>
        <v>52</v>
      </c>
      <c r="J57" s="30" t="s">
        <v>332</v>
      </c>
      <c r="K57" s="22"/>
      <c r="L57" s="22"/>
    </row>
    <row r="58" ht="409.5" spans="1:12">
      <c r="A58" s="22">
        <v>54</v>
      </c>
      <c r="B58" s="26">
        <v>24999014</v>
      </c>
      <c r="C58" s="26" t="s">
        <v>29</v>
      </c>
      <c r="D58" s="18">
        <v>60</v>
      </c>
      <c r="E58" s="18">
        <v>10</v>
      </c>
      <c r="F58" s="18">
        <v>0</v>
      </c>
      <c r="G58" s="22">
        <f t="shared" si="3"/>
        <v>70</v>
      </c>
      <c r="H58" s="22">
        <f t="shared" si="1"/>
        <v>70</v>
      </c>
      <c r="I58" s="22">
        <f t="shared" si="2"/>
        <v>52</v>
      </c>
      <c r="J58" s="30" t="s">
        <v>333</v>
      </c>
      <c r="K58" s="22"/>
      <c r="L58" s="22"/>
    </row>
    <row r="59" ht="409.5" spans="1:12">
      <c r="A59" s="22">
        <v>55</v>
      </c>
      <c r="B59" s="26">
        <v>24999015</v>
      </c>
      <c r="C59" s="26" t="s">
        <v>22</v>
      </c>
      <c r="D59" s="18">
        <v>60</v>
      </c>
      <c r="E59" s="18">
        <v>10</v>
      </c>
      <c r="F59" s="18">
        <v>0</v>
      </c>
      <c r="G59" s="22">
        <f t="shared" si="3"/>
        <v>70</v>
      </c>
      <c r="H59" s="22">
        <f t="shared" si="1"/>
        <v>70</v>
      </c>
      <c r="I59" s="22">
        <f t="shared" si="2"/>
        <v>52</v>
      </c>
      <c r="J59" s="30" t="s">
        <v>334</v>
      </c>
      <c r="K59" s="22"/>
      <c r="L59" s="22"/>
    </row>
    <row r="60" ht="409.5" spans="1:12">
      <c r="A60" s="22">
        <v>56</v>
      </c>
      <c r="B60" s="25">
        <v>24999019</v>
      </c>
      <c r="C60" s="26" t="s">
        <v>104</v>
      </c>
      <c r="D60" s="26">
        <v>60</v>
      </c>
      <c r="E60" s="26">
        <v>10</v>
      </c>
      <c r="F60" s="26">
        <v>0</v>
      </c>
      <c r="G60" s="22">
        <f t="shared" si="3"/>
        <v>70</v>
      </c>
      <c r="H60" s="22">
        <f t="shared" si="1"/>
        <v>70</v>
      </c>
      <c r="I60" s="22">
        <f t="shared" si="2"/>
        <v>52</v>
      </c>
      <c r="J60" s="13" t="s">
        <v>335</v>
      </c>
      <c r="K60" s="22"/>
      <c r="L60" s="22"/>
    </row>
    <row r="61" ht="409.5" spans="1:12">
      <c r="A61" s="22">
        <v>57</v>
      </c>
      <c r="B61" s="22">
        <v>24999024</v>
      </c>
      <c r="C61" s="22" t="s">
        <v>134</v>
      </c>
      <c r="D61" s="22">
        <v>60</v>
      </c>
      <c r="E61" s="22">
        <v>10</v>
      </c>
      <c r="F61" s="22">
        <v>0</v>
      </c>
      <c r="G61" s="22">
        <f t="shared" si="3"/>
        <v>70</v>
      </c>
      <c r="H61" s="22">
        <f t="shared" si="1"/>
        <v>70</v>
      </c>
      <c r="I61" s="22">
        <f t="shared" si="2"/>
        <v>52</v>
      </c>
      <c r="J61" s="14" t="s">
        <v>336</v>
      </c>
      <c r="K61" s="22"/>
      <c r="L61" s="22"/>
    </row>
    <row r="62" ht="409.5" spans="1:12">
      <c r="A62" s="22">
        <v>58</v>
      </c>
      <c r="B62" s="22">
        <v>24999028</v>
      </c>
      <c r="C62" s="22" t="s">
        <v>192</v>
      </c>
      <c r="D62" s="22">
        <v>60</v>
      </c>
      <c r="E62" s="22">
        <v>10</v>
      </c>
      <c r="F62" s="22">
        <v>0</v>
      </c>
      <c r="G62" s="22">
        <f t="shared" si="3"/>
        <v>70</v>
      </c>
      <c r="H62" s="22">
        <f t="shared" si="1"/>
        <v>70</v>
      </c>
      <c r="I62" s="22">
        <f t="shared" si="2"/>
        <v>52</v>
      </c>
      <c r="J62" s="14" t="s">
        <v>337</v>
      </c>
      <c r="K62" s="22"/>
      <c r="L62" s="22"/>
    </row>
    <row r="63" ht="409.5" spans="1:12">
      <c r="A63" s="22">
        <v>59</v>
      </c>
      <c r="B63" s="23">
        <v>24999097</v>
      </c>
      <c r="C63" s="24" t="s">
        <v>59</v>
      </c>
      <c r="D63" s="18">
        <v>60</v>
      </c>
      <c r="E63" s="18">
        <v>10</v>
      </c>
      <c r="F63" s="18">
        <v>0</v>
      </c>
      <c r="G63" s="22">
        <f t="shared" si="3"/>
        <v>70</v>
      </c>
      <c r="H63" s="22">
        <f t="shared" si="1"/>
        <v>70</v>
      </c>
      <c r="I63" s="22">
        <f t="shared" si="2"/>
        <v>52</v>
      </c>
      <c r="J63" s="30" t="s">
        <v>338</v>
      </c>
      <c r="K63" s="22"/>
      <c r="L63" s="22"/>
    </row>
    <row r="64" ht="409.5" spans="1:12">
      <c r="A64" s="22">
        <v>60</v>
      </c>
      <c r="B64" s="23">
        <v>24999105</v>
      </c>
      <c r="C64" s="24" t="s">
        <v>94</v>
      </c>
      <c r="D64" s="18">
        <v>60</v>
      </c>
      <c r="E64" s="18">
        <v>10</v>
      </c>
      <c r="F64" s="18">
        <v>0</v>
      </c>
      <c r="G64" s="22">
        <f t="shared" si="3"/>
        <v>70</v>
      </c>
      <c r="H64" s="22">
        <f t="shared" si="1"/>
        <v>70</v>
      </c>
      <c r="I64" s="22">
        <f t="shared" si="2"/>
        <v>52</v>
      </c>
      <c r="J64" s="30" t="s">
        <v>339</v>
      </c>
      <c r="K64" s="22"/>
      <c r="L64" s="22"/>
    </row>
    <row r="65" ht="409.5" spans="1:12">
      <c r="A65" s="22">
        <v>61</v>
      </c>
      <c r="B65" s="22">
        <v>24999118</v>
      </c>
      <c r="C65" s="22" t="s">
        <v>50</v>
      </c>
      <c r="D65" s="22">
        <v>60</v>
      </c>
      <c r="E65" s="22">
        <v>10</v>
      </c>
      <c r="F65" s="22">
        <v>0</v>
      </c>
      <c r="G65" s="22">
        <f t="shared" si="3"/>
        <v>70</v>
      </c>
      <c r="H65" s="22">
        <f t="shared" si="1"/>
        <v>70</v>
      </c>
      <c r="I65" s="22">
        <f t="shared" si="2"/>
        <v>52</v>
      </c>
      <c r="J65" s="14" t="s">
        <v>340</v>
      </c>
      <c r="K65" s="22"/>
      <c r="L65" s="22"/>
    </row>
    <row r="66" ht="409.5" spans="1:12">
      <c r="A66" s="22">
        <v>62</v>
      </c>
      <c r="B66" s="26">
        <v>24999131</v>
      </c>
      <c r="C66" s="26" t="s">
        <v>26</v>
      </c>
      <c r="D66" s="26">
        <v>60</v>
      </c>
      <c r="E66" s="26">
        <v>10</v>
      </c>
      <c r="F66" s="26">
        <v>0</v>
      </c>
      <c r="G66" s="22">
        <f t="shared" si="3"/>
        <v>70</v>
      </c>
      <c r="H66" s="22">
        <f t="shared" si="1"/>
        <v>70</v>
      </c>
      <c r="I66" s="22">
        <f t="shared" si="2"/>
        <v>52</v>
      </c>
      <c r="J66" s="30" t="s">
        <v>341</v>
      </c>
      <c r="K66" s="22"/>
      <c r="L66" s="22"/>
    </row>
    <row r="67" ht="409.5" spans="1:12">
      <c r="A67" s="22">
        <v>63</v>
      </c>
      <c r="B67" s="26">
        <v>24999132</v>
      </c>
      <c r="C67" s="26" t="s">
        <v>41</v>
      </c>
      <c r="D67" s="18">
        <v>60</v>
      </c>
      <c r="E67" s="18">
        <v>10</v>
      </c>
      <c r="F67" s="18">
        <v>0</v>
      </c>
      <c r="G67" s="22">
        <f t="shared" si="3"/>
        <v>70</v>
      </c>
      <c r="H67" s="22">
        <f t="shared" si="1"/>
        <v>70</v>
      </c>
      <c r="I67" s="22">
        <f t="shared" si="2"/>
        <v>52</v>
      </c>
      <c r="J67" s="30" t="s">
        <v>342</v>
      </c>
      <c r="K67" s="22"/>
      <c r="L67" s="22"/>
    </row>
    <row r="68" ht="409.5" spans="1:12">
      <c r="A68" s="22">
        <v>64</v>
      </c>
      <c r="B68" s="26">
        <v>24999142</v>
      </c>
      <c r="C68" s="26" t="s">
        <v>23</v>
      </c>
      <c r="D68" s="18">
        <v>60</v>
      </c>
      <c r="E68" s="18">
        <v>10</v>
      </c>
      <c r="F68" s="18">
        <v>0</v>
      </c>
      <c r="G68" s="22">
        <f t="shared" si="3"/>
        <v>70</v>
      </c>
      <c r="H68" s="22">
        <f t="shared" si="1"/>
        <v>70</v>
      </c>
      <c r="I68" s="22">
        <f t="shared" si="2"/>
        <v>52</v>
      </c>
      <c r="J68" s="30" t="s">
        <v>343</v>
      </c>
      <c r="K68" s="22"/>
      <c r="L68" s="22"/>
    </row>
    <row r="69" ht="409.5" spans="1:12">
      <c r="A69" s="22">
        <v>65</v>
      </c>
      <c r="B69" s="26">
        <v>24999146</v>
      </c>
      <c r="C69" s="26" t="s">
        <v>99</v>
      </c>
      <c r="D69" s="26">
        <v>60</v>
      </c>
      <c r="E69" s="26">
        <v>10</v>
      </c>
      <c r="F69" s="26">
        <v>0</v>
      </c>
      <c r="G69" s="22">
        <f t="shared" si="3"/>
        <v>70</v>
      </c>
      <c r="H69" s="22">
        <f t="shared" ref="H69:H132" si="4">G69</f>
        <v>70</v>
      </c>
      <c r="I69" s="22">
        <f t="shared" ref="I69:I132" si="5">RANK(H69,H:H,0)</f>
        <v>52</v>
      </c>
      <c r="J69" s="30" t="s">
        <v>344</v>
      </c>
      <c r="K69" s="22"/>
      <c r="L69" s="22"/>
    </row>
    <row r="70" ht="409.5" spans="1:12">
      <c r="A70" s="22">
        <v>66</v>
      </c>
      <c r="B70" s="26">
        <v>24999165</v>
      </c>
      <c r="C70" s="26" t="s">
        <v>46</v>
      </c>
      <c r="D70" s="18">
        <v>60</v>
      </c>
      <c r="E70" s="18">
        <v>10</v>
      </c>
      <c r="F70" s="18">
        <v>0</v>
      </c>
      <c r="G70" s="22">
        <f t="shared" si="3"/>
        <v>70</v>
      </c>
      <c r="H70" s="22">
        <f t="shared" si="4"/>
        <v>70</v>
      </c>
      <c r="I70" s="22">
        <f t="shared" si="5"/>
        <v>52</v>
      </c>
      <c r="J70" s="30" t="s">
        <v>345</v>
      </c>
      <c r="K70" s="22"/>
      <c r="L70" s="22"/>
    </row>
    <row r="71" ht="409.5" spans="1:12">
      <c r="A71" s="22">
        <v>67</v>
      </c>
      <c r="B71" s="23">
        <v>24999172</v>
      </c>
      <c r="C71" s="24" t="s">
        <v>166</v>
      </c>
      <c r="D71" s="18">
        <v>60</v>
      </c>
      <c r="E71" s="18">
        <v>10</v>
      </c>
      <c r="F71" s="18">
        <v>0</v>
      </c>
      <c r="G71" s="22">
        <f t="shared" si="3"/>
        <v>70</v>
      </c>
      <c r="H71" s="22">
        <f t="shared" si="4"/>
        <v>70</v>
      </c>
      <c r="I71" s="22">
        <f t="shared" si="5"/>
        <v>52</v>
      </c>
      <c r="J71" s="13" t="s">
        <v>346</v>
      </c>
      <c r="K71" s="22"/>
      <c r="L71" s="22"/>
    </row>
    <row r="72" ht="409.5" spans="1:12">
      <c r="A72" s="22">
        <v>68</v>
      </c>
      <c r="B72" s="25">
        <v>24999176</v>
      </c>
      <c r="C72" s="77" t="s">
        <v>105</v>
      </c>
      <c r="D72" s="26">
        <v>60</v>
      </c>
      <c r="E72" s="26">
        <v>10</v>
      </c>
      <c r="F72" s="26">
        <v>0</v>
      </c>
      <c r="G72" s="22">
        <f t="shared" si="3"/>
        <v>70</v>
      </c>
      <c r="H72" s="22">
        <f t="shared" si="4"/>
        <v>70</v>
      </c>
      <c r="I72" s="22">
        <f t="shared" si="5"/>
        <v>52</v>
      </c>
      <c r="J72" s="30" t="s">
        <v>347</v>
      </c>
      <c r="K72" s="22"/>
      <c r="L72" s="22"/>
    </row>
    <row r="73" ht="409.5" spans="1:12">
      <c r="A73" s="22">
        <v>69</v>
      </c>
      <c r="B73" s="25">
        <v>24999201</v>
      </c>
      <c r="C73" s="77" t="s">
        <v>126</v>
      </c>
      <c r="D73" s="26">
        <v>60</v>
      </c>
      <c r="E73" s="26">
        <v>10</v>
      </c>
      <c r="F73" s="26">
        <v>0</v>
      </c>
      <c r="G73" s="22">
        <f t="shared" si="3"/>
        <v>70</v>
      </c>
      <c r="H73" s="22">
        <f t="shared" si="4"/>
        <v>70</v>
      </c>
      <c r="I73" s="22">
        <f t="shared" si="5"/>
        <v>52</v>
      </c>
      <c r="J73" s="30" t="s">
        <v>348</v>
      </c>
      <c r="K73" s="22"/>
      <c r="L73" s="22"/>
    </row>
    <row r="74" ht="409.5" spans="1:12">
      <c r="A74" s="22">
        <v>70</v>
      </c>
      <c r="B74" s="22">
        <v>24999026</v>
      </c>
      <c r="C74" s="22" t="s">
        <v>89</v>
      </c>
      <c r="D74" s="22">
        <v>60</v>
      </c>
      <c r="E74" s="22">
        <v>9.5</v>
      </c>
      <c r="F74" s="22">
        <v>0</v>
      </c>
      <c r="G74" s="22">
        <f t="shared" si="3"/>
        <v>69.5</v>
      </c>
      <c r="H74" s="22">
        <f t="shared" si="4"/>
        <v>69.5</v>
      </c>
      <c r="I74" s="22">
        <f t="shared" si="5"/>
        <v>70</v>
      </c>
      <c r="J74" s="14" t="s">
        <v>349</v>
      </c>
      <c r="K74" s="22"/>
      <c r="L74" s="22"/>
    </row>
    <row r="75" ht="409.5" spans="1:12">
      <c r="A75" s="22">
        <v>71</v>
      </c>
      <c r="B75" s="25">
        <v>24999059</v>
      </c>
      <c r="C75" s="77" t="s">
        <v>175</v>
      </c>
      <c r="D75" s="26">
        <v>60</v>
      </c>
      <c r="E75" s="26">
        <v>9.5</v>
      </c>
      <c r="F75" s="26">
        <v>0</v>
      </c>
      <c r="G75" s="22">
        <f t="shared" si="3"/>
        <v>69.5</v>
      </c>
      <c r="H75" s="22">
        <f t="shared" si="4"/>
        <v>69.5</v>
      </c>
      <c r="I75" s="22">
        <f t="shared" si="5"/>
        <v>70</v>
      </c>
      <c r="J75" s="13" t="s">
        <v>350</v>
      </c>
      <c r="K75" s="22"/>
      <c r="L75" s="22"/>
    </row>
    <row r="76" ht="409.5" spans="1:12">
      <c r="A76" s="22">
        <v>72</v>
      </c>
      <c r="B76" s="25">
        <v>24999091</v>
      </c>
      <c r="C76" s="77" t="s">
        <v>119</v>
      </c>
      <c r="D76" s="26">
        <v>60</v>
      </c>
      <c r="E76" s="26">
        <v>9.5</v>
      </c>
      <c r="F76" s="26">
        <v>0</v>
      </c>
      <c r="G76" s="22">
        <f t="shared" si="3"/>
        <v>69.5</v>
      </c>
      <c r="H76" s="22">
        <f t="shared" si="4"/>
        <v>69.5</v>
      </c>
      <c r="I76" s="22">
        <f t="shared" si="5"/>
        <v>70</v>
      </c>
      <c r="J76" s="30" t="s">
        <v>351</v>
      </c>
      <c r="K76" s="22"/>
      <c r="L76" s="22"/>
    </row>
    <row r="77" ht="409.5" spans="1:12">
      <c r="A77" s="22">
        <v>73</v>
      </c>
      <c r="B77" s="26">
        <v>24999121</v>
      </c>
      <c r="C77" s="26" t="s">
        <v>27</v>
      </c>
      <c r="D77" s="18">
        <v>60</v>
      </c>
      <c r="E77" s="18">
        <v>9.5</v>
      </c>
      <c r="F77" s="18">
        <v>0</v>
      </c>
      <c r="G77" s="22">
        <f t="shared" si="3"/>
        <v>69.5</v>
      </c>
      <c r="H77" s="22">
        <f t="shared" si="4"/>
        <v>69.5</v>
      </c>
      <c r="I77" s="22">
        <f t="shared" si="5"/>
        <v>70</v>
      </c>
      <c r="J77" s="30" t="s">
        <v>352</v>
      </c>
      <c r="K77" s="22"/>
      <c r="L77" s="22"/>
    </row>
    <row r="78" ht="409.5" spans="1:12">
      <c r="A78" s="22">
        <v>74</v>
      </c>
      <c r="B78" s="23">
        <v>24999129</v>
      </c>
      <c r="C78" s="24" t="s">
        <v>97</v>
      </c>
      <c r="D78" s="18">
        <v>60</v>
      </c>
      <c r="E78" s="18">
        <v>9.5</v>
      </c>
      <c r="F78" s="18">
        <v>0</v>
      </c>
      <c r="G78" s="22">
        <f t="shared" si="3"/>
        <v>69.5</v>
      </c>
      <c r="H78" s="22">
        <f t="shared" si="4"/>
        <v>69.5</v>
      </c>
      <c r="I78" s="22">
        <f t="shared" si="5"/>
        <v>70</v>
      </c>
      <c r="J78" s="30" t="s">
        <v>353</v>
      </c>
      <c r="K78" s="22"/>
      <c r="L78" s="22"/>
    </row>
    <row r="79" ht="409.5" spans="1:12">
      <c r="A79" s="22">
        <v>75</v>
      </c>
      <c r="B79" s="23">
        <v>24999162</v>
      </c>
      <c r="C79" s="24" t="s">
        <v>60</v>
      </c>
      <c r="D79" s="18">
        <v>60</v>
      </c>
      <c r="E79" s="18">
        <v>9.5</v>
      </c>
      <c r="F79" s="18">
        <v>0</v>
      </c>
      <c r="G79" s="22">
        <f t="shared" si="3"/>
        <v>69.5</v>
      </c>
      <c r="H79" s="22">
        <f t="shared" si="4"/>
        <v>69.5</v>
      </c>
      <c r="I79" s="22">
        <f t="shared" si="5"/>
        <v>70</v>
      </c>
      <c r="J79" s="13" t="s">
        <v>354</v>
      </c>
      <c r="K79" s="22"/>
      <c r="L79" s="22"/>
    </row>
    <row r="80" ht="409.5" spans="1:12">
      <c r="A80" s="22">
        <v>76</v>
      </c>
      <c r="B80" s="26">
        <v>24999170</v>
      </c>
      <c r="C80" s="26" t="s">
        <v>95</v>
      </c>
      <c r="D80" s="18">
        <v>60</v>
      </c>
      <c r="E80" s="18">
        <v>9.5</v>
      </c>
      <c r="F80" s="18">
        <v>0</v>
      </c>
      <c r="G80" s="22">
        <f t="shared" si="3"/>
        <v>69.5</v>
      </c>
      <c r="H80" s="22">
        <f t="shared" si="4"/>
        <v>69.5</v>
      </c>
      <c r="I80" s="22">
        <f t="shared" si="5"/>
        <v>70</v>
      </c>
      <c r="J80" s="30" t="s">
        <v>355</v>
      </c>
      <c r="K80" s="22"/>
      <c r="L80" s="22"/>
    </row>
    <row r="81" ht="409.5" spans="1:12">
      <c r="A81" s="22">
        <v>77</v>
      </c>
      <c r="B81" s="23">
        <v>24999186</v>
      </c>
      <c r="C81" s="24" t="s">
        <v>76</v>
      </c>
      <c r="D81" s="18">
        <v>60</v>
      </c>
      <c r="E81" s="18">
        <v>9.5</v>
      </c>
      <c r="F81" s="18">
        <v>0</v>
      </c>
      <c r="G81" s="22">
        <f t="shared" si="3"/>
        <v>69.5</v>
      </c>
      <c r="H81" s="22">
        <f t="shared" si="4"/>
        <v>69.5</v>
      </c>
      <c r="I81" s="22">
        <f t="shared" si="5"/>
        <v>70</v>
      </c>
      <c r="J81" s="30" t="s">
        <v>356</v>
      </c>
      <c r="K81" s="22"/>
      <c r="L81" s="22"/>
    </row>
    <row r="82" ht="409.5" spans="1:12">
      <c r="A82" s="22">
        <v>78</v>
      </c>
      <c r="B82" s="26">
        <v>24999193</v>
      </c>
      <c r="C82" s="26" t="s">
        <v>195</v>
      </c>
      <c r="D82" s="26">
        <v>60</v>
      </c>
      <c r="E82" s="26">
        <v>9.5</v>
      </c>
      <c r="F82" s="26">
        <v>0</v>
      </c>
      <c r="G82" s="22">
        <f t="shared" si="3"/>
        <v>69.5</v>
      </c>
      <c r="H82" s="22">
        <f t="shared" si="4"/>
        <v>69.5</v>
      </c>
      <c r="I82" s="22">
        <f t="shared" si="5"/>
        <v>70</v>
      </c>
      <c r="J82" s="30" t="s">
        <v>357</v>
      </c>
      <c r="K82" s="22"/>
      <c r="L82" s="22"/>
    </row>
    <row r="83" ht="409.5" spans="1:12">
      <c r="A83" s="22">
        <v>79</v>
      </c>
      <c r="B83" s="23">
        <v>24999195</v>
      </c>
      <c r="C83" s="24" t="s">
        <v>68</v>
      </c>
      <c r="D83" s="18">
        <v>60</v>
      </c>
      <c r="E83" s="18">
        <v>9.5</v>
      </c>
      <c r="F83" s="18">
        <v>0</v>
      </c>
      <c r="G83" s="22">
        <f t="shared" si="3"/>
        <v>69.5</v>
      </c>
      <c r="H83" s="22">
        <f t="shared" si="4"/>
        <v>69.5</v>
      </c>
      <c r="I83" s="22">
        <f t="shared" si="5"/>
        <v>70</v>
      </c>
      <c r="J83" s="13" t="s">
        <v>358</v>
      </c>
      <c r="K83" s="22"/>
      <c r="L83" s="22"/>
    </row>
    <row r="84" ht="409.5" spans="1:12">
      <c r="A84" s="22">
        <v>80</v>
      </c>
      <c r="B84" s="25">
        <v>24999012</v>
      </c>
      <c r="C84" s="77" t="s">
        <v>45</v>
      </c>
      <c r="D84" s="26">
        <v>60</v>
      </c>
      <c r="E84" s="26">
        <v>9</v>
      </c>
      <c r="F84" s="26">
        <v>0</v>
      </c>
      <c r="G84" s="22">
        <f t="shared" si="3"/>
        <v>69</v>
      </c>
      <c r="H84" s="22">
        <f t="shared" si="4"/>
        <v>69</v>
      </c>
      <c r="I84" s="22">
        <f t="shared" si="5"/>
        <v>80</v>
      </c>
      <c r="J84" s="13" t="s">
        <v>359</v>
      </c>
      <c r="K84" s="22"/>
      <c r="L84" s="22"/>
    </row>
    <row r="85" ht="409.5" spans="1:12">
      <c r="A85" s="22">
        <v>81</v>
      </c>
      <c r="B85" s="23">
        <v>24999047</v>
      </c>
      <c r="C85" s="24" t="s">
        <v>115</v>
      </c>
      <c r="D85" s="18">
        <v>60</v>
      </c>
      <c r="E85" s="18">
        <v>9</v>
      </c>
      <c r="F85" s="18">
        <v>0</v>
      </c>
      <c r="G85" s="22">
        <f t="shared" si="3"/>
        <v>69</v>
      </c>
      <c r="H85" s="22">
        <f t="shared" si="4"/>
        <v>69</v>
      </c>
      <c r="I85" s="22">
        <f t="shared" si="5"/>
        <v>80</v>
      </c>
      <c r="J85" s="30" t="s">
        <v>360</v>
      </c>
      <c r="K85" s="22"/>
      <c r="L85" s="22"/>
    </row>
    <row r="86" ht="409.5" spans="1:12">
      <c r="A86" s="22">
        <v>82</v>
      </c>
      <c r="B86" s="26">
        <v>24999060</v>
      </c>
      <c r="C86" s="26" t="s">
        <v>146</v>
      </c>
      <c r="D86" s="18">
        <v>60</v>
      </c>
      <c r="E86" s="18">
        <v>9</v>
      </c>
      <c r="F86" s="18">
        <v>0</v>
      </c>
      <c r="G86" s="22">
        <f t="shared" si="3"/>
        <v>69</v>
      </c>
      <c r="H86" s="22">
        <f t="shared" si="4"/>
        <v>69</v>
      </c>
      <c r="I86" s="22">
        <f t="shared" si="5"/>
        <v>80</v>
      </c>
      <c r="J86" s="30" t="s">
        <v>361</v>
      </c>
      <c r="K86" s="22"/>
      <c r="L86" s="22"/>
    </row>
    <row r="87" ht="409.5" spans="1:12">
      <c r="A87" s="22">
        <v>83</v>
      </c>
      <c r="B87" s="26">
        <v>24999156</v>
      </c>
      <c r="C87" s="26" t="s">
        <v>129</v>
      </c>
      <c r="D87" s="26">
        <v>60</v>
      </c>
      <c r="E87" s="26">
        <v>9</v>
      </c>
      <c r="F87" s="26">
        <v>0</v>
      </c>
      <c r="G87" s="22">
        <f t="shared" si="3"/>
        <v>69</v>
      </c>
      <c r="H87" s="22">
        <f t="shared" si="4"/>
        <v>69</v>
      </c>
      <c r="I87" s="22">
        <f t="shared" si="5"/>
        <v>80</v>
      </c>
      <c r="J87" s="30" t="s">
        <v>362</v>
      </c>
      <c r="K87" s="22"/>
      <c r="L87" s="22"/>
    </row>
    <row r="88" ht="409.5" spans="1:12">
      <c r="A88" s="22">
        <v>84</v>
      </c>
      <c r="B88" s="22">
        <v>24999110</v>
      </c>
      <c r="C88" s="22" t="s">
        <v>84</v>
      </c>
      <c r="D88" s="22">
        <v>60</v>
      </c>
      <c r="E88" s="22">
        <v>8.5</v>
      </c>
      <c r="F88" s="22">
        <v>0</v>
      </c>
      <c r="G88" s="22">
        <f t="shared" si="3"/>
        <v>68.5</v>
      </c>
      <c r="H88" s="22">
        <f t="shared" si="4"/>
        <v>68.5</v>
      </c>
      <c r="I88" s="22">
        <f t="shared" si="5"/>
        <v>84</v>
      </c>
      <c r="J88" s="14" t="s">
        <v>363</v>
      </c>
      <c r="K88" s="22"/>
      <c r="L88" s="22"/>
    </row>
    <row r="89" ht="409.5" spans="1:12">
      <c r="A89" s="22">
        <v>85</v>
      </c>
      <c r="B89" s="23">
        <v>24999017</v>
      </c>
      <c r="C89" s="24" t="s">
        <v>82</v>
      </c>
      <c r="D89" s="18">
        <v>60</v>
      </c>
      <c r="E89" s="18">
        <v>8</v>
      </c>
      <c r="F89" s="18">
        <v>0</v>
      </c>
      <c r="G89" s="22">
        <f t="shared" si="3"/>
        <v>68</v>
      </c>
      <c r="H89" s="22">
        <f t="shared" si="4"/>
        <v>68</v>
      </c>
      <c r="I89" s="22">
        <f t="shared" si="5"/>
        <v>85</v>
      </c>
      <c r="J89" s="30" t="s">
        <v>364</v>
      </c>
      <c r="K89" s="22"/>
      <c r="L89" s="22"/>
    </row>
    <row r="90" ht="409.5" spans="1:12">
      <c r="A90" s="22">
        <v>86</v>
      </c>
      <c r="B90" s="22">
        <v>24999067</v>
      </c>
      <c r="C90" s="22" t="s">
        <v>66</v>
      </c>
      <c r="D90" s="22">
        <v>60</v>
      </c>
      <c r="E90" s="22">
        <v>8</v>
      </c>
      <c r="F90" s="22">
        <v>0</v>
      </c>
      <c r="G90" s="22">
        <f t="shared" si="3"/>
        <v>68</v>
      </c>
      <c r="H90" s="22">
        <f t="shared" si="4"/>
        <v>68</v>
      </c>
      <c r="I90" s="22">
        <f t="shared" si="5"/>
        <v>85</v>
      </c>
      <c r="J90" s="14" t="s">
        <v>365</v>
      </c>
      <c r="K90" s="22"/>
      <c r="L90" s="22"/>
    </row>
    <row r="91" ht="409.5" spans="1:12">
      <c r="A91" s="22">
        <v>87</v>
      </c>
      <c r="B91" s="22">
        <v>24999078</v>
      </c>
      <c r="C91" s="22" t="s">
        <v>65</v>
      </c>
      <c r="D91" s="22">
        <v>60</v>
      </c>
      <c r="E91" s="22">
        <v>8</v>
      </c>
      <c r="F91" s="22">
        <v>0</v>
      </c>
      <c r="G91" s="22">
        <f t="shared" si="3"/>
        <v>68</v>
      </c>
      <c r="H91" s="22">
        <f t="shared" si="4"/>
        <v>68</v>
      </c>
      <c r="I91" s="22">
        <f t="shared" si="5"/>
        <v>85</v>
      </c>
      <c r="J91" s="14" t="s">
        <v>366</v>
      </c>
      <c r="K91" s="22"/>
      <c r="L91" s="22"/>
    </row>
    <row r="92" ht="409.5" spans="1:12">
      <c r="A92" s="22">
        <v>88</v>
      </c>
      <c r="B92" s="22">
        <v>24999108</v>
      </c>
      <c r="C92" s="22" t="s">
        <v>159</v>
      </c>
      <c r="D92" s="22">
        <v>60</v>
      </c>
      <c r="E92" s="22">
        <v>8</v>
      </c>
      <c r="F92" s="22">
        <v>0</v>
      </c>
      <c r="G92" s="22">
        <f t="shared" si="3"/>
        <v>68</v>
      </c>
      <c r="H92" s="22">
        <f t="shared" si="4"/>
        <v>68</v>
      </c>
      <c r="I92" s="22">
        <f t="shared" si="5"/>
        <v>85</v>
      </c>
      <c r="J92" s="14" t="s">
        <v>367</v>
      </c>
      <c r="K92" s="22"/>
      <c r="L92" s="22"/>
    </row>
    <row r="93" ht="409.5" spans="1:12">
      <c r="A93" s="22">
        <v>89</v>
      </c>
      <c r="B93" s="26">
        <v>24999114</v>
      </c>
      <c r="C93" s="26" t="s">
        <v>177</v>
      </c>
      <c r="D93" s="18">
        <v>60</v>
      </c>
      <c r="E93" s="18">
        <v>8</v>
      </c>
      <c r="F93" s="18">
        <v>0</v>
      </c>
      <c r="G93" s="22">
        <f t="shared" si="3"/>
        <v>68</v>
      </c>
      <c r="H93" s="22">
        <f t="shared" si="4"/>
        <v>68</v>
      </c>
      <c r="I93" s="22">
        <f t="shared" si="5"/>
        <v>85</v>
      </c>
      <c r="J93" s="30" t="s">
        <v>368</v>
      </c>
      <c r="K93" s="22"/>
      <c r="L93" s="22"/>
    </row>
    <row r="94" ht="409.5" spans="1:12">
      <c r="A94" s="22">
        <v>90</v>
      </c>
      <c r="B94" s="28">
        <v>24999116</v>
      </c>
      <c r="C94" s="26" t="s">
        <v>44</v>
      </c>
      <c r="D94" s="26">
        <v>60</v>
      </c>
      <c r="E94" s="26">
        <v>8</v>
      </c>
      <c r="F94" s="26">
        <v>0</v>
      </c>
      <c r="G94" s="22">
        <f t="shared" si="3"/>
        <v>68</v>
      </c>
      <c r="H94" s="22">
        <f t="shared" si="4"/>
        <v>68</v>
      </c>
      <c r="I94" s="22">
        <f t="shared" si="5"/>
        <v>85</v>
      </c>
      <c r="J94" s="30" t="s">
        <v>369</v>
      </c>
      <c r="K94" s="22"/>
      <c r="L94" s="22"/>
    </row>
    <row r="95" ht="409.5" spans="1:12">
      <c r="A95" s="22">
        <v>91</v>
      </c>
      <c r="B95" s="23">
        <v>24999144</v>
      </c>
      <c r="C95" s="24" t="s">
        <v>74</v>
      </c>
      <c r="D95" s="18">
        <v>60</v>
      </c>
      <c r="E95" s="18">
        <v>8</v>
      </c>
      <c r="F95" s="18">
        <v>0</v>
      </c>
      <c r="G95" s="22">
        <f t="shared" si="3"/>
        <v>68</v>
      </c>
      <c r="H95" s="22">
        <f t="shared" si="4"/>
        <v>68</v>
      </c>
      <c r="I95" s="22">
        <f t="shared" si="5"/>
        <v>85</v>
      </c>
      <c r="J95" s="13" t="s">
        <v>370</v>
      </c>
      <c r="K95" s="22"/>
      <c r="L95" s="22"/>
    </row>
    <row r="96" ht="409.5" spans="1:12">
      <c r="A96" s="22">
        <v>92</v>
      </c>
      <c r="B96" s="23">
        <v>24999153</v>
      </c>
      <c r="C96" s="24" t="s">
        <v>111</v>
      </c>
      <c r="D96" s="18">
        <v>60</v>
      </c>
      <c r="E96" s="18">
        <v>8</v>
      </c>
      <c r="F96" s="18">
        <v>0</v>
      </c>
      <c r="G96" s="22">
        <f t="shared" si="3"/>
        <v>68</v>
      </c>
      <c r="H96" s="22">
        <f t="shared" si="4"/>
        <v>68</v>
      </c>
      <c r="I96" s="22">
        <f t="shared" si="5"/>
        <v>85</v>
      </c>
      <c r="J96" s="30" t="s">
        <v>371</v>
      </c>
      <c r="K96" s="22"/>
      <c r="L96" s="22"/>
    </row>
    <row r="97" ht="409.5" spans="1:12">
      <c r="A97" s="22">
        <v>93</v>
      </c>
      <c r="B97" s="26">
        <v>24999155</v>
      </c>
      <c r="C97" s="26" t="s">
        <v>58</v>
      </c>
      <c r="D97" s="26">
        <v>60</v>
      </c>
      <c r="E97" s="26">
        <v>8</v>
      </c>
      <c r="F97" s="26">
        <v>0</v>
      </c>
      <c r="G97" s="22">
        <f t="shared" si="3"/>
        <v>68</v>
      </c>
      <c r="H97" s="22">
        <f t="shared" si="4"/>
        <v>68</v>
      </c>
      <c r="I97" s="22">
        <f t="shared" si="5"/>
        <v>85</v>
      </c>
      <c r="J97" s="30" t="s">
        <v>372</v>
      </c>
      <c r="K97" s="22"/>
      <c r="L97" s="22"/>
    </row>
    <row r="98" ht="409.5" spans="1:12">
      <c r="A98" s="22">
        <v>94</v>
      </c>
      <c r="B98" s="23">
        <v>24999180</v>
      </c>
      <c r="C98" s="24" t="s">
        <v>31</v>
      </c>
      <c r="D98" s="18">
        <v>60</v>
      </c>
      <c r="E98" s="18">
        <v>8</v>
      </c>
      <c r="F98" s="18">
        <v>0</v>
      </c>
      <c r="G98" s="22">
        <f t="shared" si="3"/>
        <v>68</v>
      </c>
      <c r="H98" s="22">
        <f t="shared" si="4"/>
        <v>68</v>
      </c>
      <c r="I98" s="22">
        <f t="shared" si="5"/>
        <v>85</v>
      </c>
      <c r="J98" s="30" t="s">
        <v>373</v>
      </c>
      <c r="K98" s="22"/>
      <c r="L98" s="22"/>
    </row>
    <row r="99" ht="409.5" spans="1:12">
      <c r="A99" s="22">
        <v>95</v>
      </c>
      <c r="B99" s="22">
        <v>24999122</v>
      </c>
      <c r="C99" s="22" t="s">
        <v>128</v>
      </c>
      <c r="D99" s="22">
        <v>60</v>
      </c>
      <c r="E99" s="22">
        <v>7.5</v>
      </c>
      <c r="F99" s="22">
        <v>0</v>
      </c>
      <c r="G99" s="22">
        <f t="shared" ref="G99:G162" si="6">D99+E99-F99</f>
        <v>67.5</v>
      </c>
      <c r="H99" s="22">
        <f t="shared" si="4"/>
        <v>67.5</v>
      </c>
      <c r="I99" s="22">
        <f t="shared" si="5"/>
        <v>95</v>
      </c>
      <c r="J99" s="14" t="s">
        <v>374</v>
      </c>
      <c r="K99" s="22"/>
      <c r="L99" s="22"/>
    </row>
    <row r="100" ht="409.5" spans="1:12">
      <c r="A100" s="22">
        <v>96</v>
      </c>
      <c r="B100" s="23">
        <v>24999158</v>
      </c>
      <c r="C100" s="24" t="s">
        <v>55</v>
      </c>
      <c r="D100" s="18">
        <v>60</v>
      </c>
      <c r="E100" s="18">
        <v>7.5</v>
      </c>
      <c r="F100" s="18">
        <v>0</v>
      </c>
      <c r="G100" s="22">
        <f t="shared" si="6"/>
        <v>67.5</v>
      </c>
      <c r="H100" s="22">
        <f t="shared" si="4"/>
        <v>67.5</v>
      </c>
      <c r="I100" s="22">
        <f t="shared" si="5"/>
        <v>95</v>
      </c>
      <c r="J100" s="13" t="s">
        <v>375</v>
      </c>
      <c r="K100" s="22"/>
      <c r="L100" s="22"/>
    </row>
    <row r="101" ht="367.5" spans="1:12">
      <c r="A101" s="22">
        <v>97</v>
      </c>
      <c r="B101" s="23">
        <v>24999023</v>
      </c>
      <c r="C101" s="24" t="s">
        <v>156</v>
      </c>
      <c r="D101" s="18">
        <v>60</v>
      </c>
      <c r="E101" s="18">
        <v>7</v>
      </c>
      <c r="F101" s="18">
        <v>0</v>
      </c>
      <c r="G101" s="22">
        <f t="shared" si="6"/>
        <v>67</v>
      </c>
      <c r="H101" s="22">
        <f t="shared" si="4"/>
        <v>67</v>
      </c>
      <c r="I101" s="22">
        <f t="shared" si="5"/>
        <v>97</v>
      </c>
      <c r="J101" s="13" t="s">
        <v>376</v>
      </c>
      <c r="K101" s="22"/>
      <c r="L101" s="22"/>
    </row>
    <row r="102" ht="409.5" spans="1:12">
      <c r="A102" s="22">
        <v>98</v>
      </c>
      <c r="B102" s="22">
        <v>24999043</v>
      </c>
      <c r="C102" s="22" t="s">
        <v>135</v>
      </c>
      <c r="D102" s="22">
        <v>60</v>
      </c>
      <c r="E102" s="22">
        <v>7</v>
      </c>
      <c r="F102" s="22">
        <v>0</v>
      </c>
      <c r="G102" s="22">
        <f t="shared" si="6"/>
        <v>67</v>
      </c>
      <c r="H102" s="22">
        <f t="shared" si="4"/>
        <v>67</v>
      </c>
      <c r="I102" s="22">
        <f t="shared" si="5"/>
        <v>97</v>
      </c>
      <c r="J102" s="14" t="s">
        <v>377</v>
      </c>
      <c r="K102" s="22"/>
      <c r="L102" s="22"/>
    </row>
    <row r="103" ht="367.5" spans="1:12">
      <c r="A103" s="22">
        <v>99</v>
      </c>
      <c r="B103" s="26">
        <v>24999077</v>
      </c>
      <c r="C103" s="26" t="s">
        <v>101</v>
      </c>
      <c r="D103" s="26">
        <v>60</v>
      </c>
      <c r="E103" s="26">
        <v>7</v>
      </c>
      <c r="F103" s="26">
        <v>0</v>
      </c>
      <c r="G103" s="22">
        <f t="shared" si="6"/>
        <v>67</v>
      </c>
      <c r="H103" s="22">
        <f t="shared" si="4"/>
        <v>67</v>
      </c>
      <c r="I103" s="22">
        <f t="shared" si="5"/>
        <v>97</v>
      </c>
      <c r="J103" s="30" t="s">
        <v>378</v>
      </c>
      <c r="K103" s="22"/>
      <c r="L103" s="22"/>
    </row>
    <row r="104" ht="409.5" spans="1:12">
      <c r="A104" s="22">
        <v>100</v>
      </c>
      <c r="B104" s="26">
        <v>24999088</v>
      </c>
      <c r="C104" s="26" t="s">
        <v>93</v>
      </c>
      <c r="D104" s="26">
        <v>60</v>
      </c>
      <c r="E104" s="26">
        <v>7</v>
      </c>
      <c r="F104" s="26">
        <v>0</v>
      </c>
      <c r="G104" s="22">
        <f t="shared" si="6"/>
        <v>67</v>
      </c>
      <c r="H104" s="22">
        <f t="shared" si="4"/>
        <v>67</v>
      </c>
      <c r="I104" s="22">
        <f t="shared" si="5"/>
        <v>97</v>
      </c>
      <c r="J104" s="30" t="s">
        <v>379</v>
      </c>
      <c r="K104" s="22"/>
      <c r="L104" s="22"/>
    </row>
    <row r="105" ht="409.5" spans="1:12">
      <c r="A105" s="22">
        <v>101</v>
      </c>
      <c r="B105" s="22">
        <v>24999117</v>
      </c>
      <c r="C105" s="22" t="s">
        <v>145</v>
      </c>
      <c r="D105" s="22">
        <v>60</v>
      </c>
      <c r="E105" s="22">
        <v>7</v>
      </c>
      <c r="F105" s="22">
        <v>0</v>
      </c>
      <c r="G105" s="22">
        <f t="shared" si="6"/>
        <v>67</v>
      </c>
      <c r="H105" s="22">
        <f t="shared" si="4"/>
        <v>67</v>
      </c>
      <c r="I105" s="22">
        <f t="shared" si="5"/>
        <v>97</v>
      </c>
      <c r="J105" s="14" t="s">
        <v>380</v>
      </c>
      <c r="K105" s="22"/>
      <c r="L105" s="22"/>
    </row>
    <row r="106" ht="409.5" spans="1:12">
      <c r="A106" s="22">
        <v>102</v>
      </c>
      <c r="B106" s="25">
        <v>24999133</v>
      </c>
      <c r="C106" s="77" t="s">
        <v>121</v>
      </c>
      <c r="D106" s="26">
        <v>60</v>
      </c>
      <c r="E106" s="26">
        <v>7.5</v>
      </c>
      <c r="F106" s="26">
        <v>0.5</v>
      </c>
      <c r="G106" s="22">
        <f t="shared" si="6"/>
        <v>67</v>
      </c>
      <c r="H106" s="22">
        <f t="shared" si="4"/>
        <v>67</v>
      </c>
      <c r="I106" s="22">
        <f t="shared" si="5"/>
        <v>97</v>
      </c>
      <c r="J106" s="30" t="s">
        <v>381</v>
      </c>
      <c r="K106" s="22"/>
      <c r="L106" s="22"/>
    </row>
    <row r="107" ht="332.5" spans="1:12">
      <c r="A107" s="22">
        <v>103</v>
      </c>
      <c r="B107" s="26">
        <v>24999004</v>
      </c>
      <c r="C107" s="26" t="s">
        <v>152</v>
      </c>
      <c r="D107" s="18">
        <v>60</v>
      </c>
      <c r="E107" s="18">
        <v>6.5</v>
      </c>
      <c r="F107" s="18">
        <v>0</v>
      </c>
      <c r="G107" s="22">
        <f t="shared" si="6"/>
        <v>66.5</v>
      </c>
      <c r="H107" s="22">
        <f t="shared" si="4"/>
        <v>66.5</v>
      </c>
      <c r="I107" s="22">
        <f t="shared" si="5"/>
        <v>103</v>
      </c>
      <c r="J107" s="30" t="s">
        <v>382</v>
      </c>
      <c r="K107" s="22"/>
      <c r="L107" s="22"/>
    </row>
    <row r="108" ht="350" spans="1:12">
      <c r="A108" s="22">
        <v>104</v>
      </c>
      <c r="B108" s="26">
        <v>24999034</v>
      </c>
      <c r="C108" s="26" t="s">
        <v>83</v>
      </c>
      <c r="D108" s="26">
        <v>60</v>
      </c>
      <c r="E108" s="26">
        <v>7.5</v>
      </c>
      <c r="F108" s="26">
        <v>1</v>
      </c>
      <c r="G108" s="22">
        <f t="shared" si="6"/>
        <v>66.5</v>
      </c>
      <c r="H108" s="22">
        <f t="shared" si="4"/>
        <v>66.5</v>
      </c>
      <c r="I108" s="22">
        <f t="shared" si="5"/>
        <v>103</v>
      </c>
      <c r="J108" s="30" t="s">
        <v>383</v>
      </c>
      <c r="K108" s="22"/>
      <c r="L108" s="22"/>
    </row>
    <row r="109" ht="409.5" spans="1:12">
      <c r="A109" s="22">
        <v>105</v>
      </c>
      <c r="B109" s="25">
        <v>24999042</v>
      </c>
      <c r="C109" s="77" t="s">
        <v>43</v>
      </c>
      <c r="D109" s="26">
        <v>60</v>
      </c>
      <c r="E109" s="26">
        <v>6.5</v>
      </c>
      <c r="F109" s="26">
        <v>0</v>
      </c>
      <c r="G109" s="22">
        <f t="shared" si="6"/>
        <v>66.5</v>
      </c>
      <c r="H109" s="22">
        <f t="shared" si="4"/>
        <v>66.5</v>
      </c>
      <c r="I109" s="22">
        <f t="shared" si="5"/>
        <v>103</v>
      </c>
      <c r="J109" s="30" t="s">
        <v>384</v>
      </c>
      <c r="K109" s="22"/>
      <c r="L109" s="22"/>
    </row>
    <row r="110" ht="409.5" spans="1:12">
      <c r="A110" s="22">
        <v>106</v>
      </c>
      <c r="B110" s="26">
        <v>24999073</v>
      </c>
      <c r="C110" s="26" t="s">
        <v>124</v>
      </c>
      <c r="D110" s="26">
        <v>60</v>
      </c>
      <c r="E110" s="26">
        <v>6.5</v>
      </c>
      <c r="F110" s="26">
        <v>0</v>
      </c>
      <c r="G110" s="22">
        <f t="shared" si="6"/>
        <v>66.5</v>
      </c>
      <c r="H110" s="22">
        <f t="shared" si="4"/>
        <v>66.5</v>
      </c>
      <c r="I110" s="22">
        <f t="shared" si="5"/>
        <v>103</v>
      </c>
      <c r="J110" s="30" t="s">
        <v>385</v>
      </c>
      <c r="K110" s="22"/>
      <c r="L110" s="22"/>
    </row>
    <row r="111" ht="332.5" spans="1:12">
      <c r="A111" s="22">
        <v>107</v>
      </c>
      <c r="B111" s="23">
        <v>24999076</v>
      </c>
      <c r="C111" s="24" t="s">
        <v>214</v>
      </c>
      <c r="D111" s="18">
        <v>60</v>
      </c>
      <c r="E111" s="18">
        <v>6.5</v>
      </c>
      <c r="F111" s="18">
        <v>0</v>
      </c>
      <c r="G111" s="22">
        <f t="shared" si="6"/>
        <v>66.5</v>
      </c>
      <c r="H111" s="22">
        <f t="shared" si="4"/>
        <v>66.5</v>
      </c>
      <c r="I111" s="22">
        <f t="shared" si="5"/>
        <v>103</v>
      </c>
      <c r="J111" s="30" t="s">
        <v>386</v>
      </c>
      <c r="K111" s="22"/>
      <c r="L111" s="22"/>
    </row>
    <row r="112" ht="280" spans="1:12">
      <c r="A112" s="22">
        <v>108</v>
      </c>
      <c r="B112" s="26">
        <v>24999109</v>
      </c>
      <c r="C112" s="26" t="s">
        <v>133</v>
      </c>
      <c r="D112" s="26">
        <v>60</v>
      </c>
      <c r="E112" s="26">
        <v>8.5</v>
      </c>
      <c r="F112" s="26">
        <v>2</v>
      </c>
      <c r="G112" s="22">
        <f t="shared" si="6"/>
        <v>66.5</v>
      </c>
      <c r="H112" s="22">
        <f t="shared" si="4"/>
        <v>66.5</v>
      </c>
      <c r="I112" s="22">
        <f t="shared" si="5"/>
        <v>103</v>
      </c>
      <c r="J112" s="30" t="s">
        <v>387</v>
      </c>
      <c r="K112" s="22"/>
      <c r="L112" s="22"/>
    </row>
    <row r="113" ht="409.5" spans="1:12">
      <c r="A113" s="22">
        <v>109</v>
      </c>
      <c r="B113" s="25">
        <v>24999140</v>
      </c>
      <c r="C113" s="77" t="s">
        <v>130</v>
      </c>
      <c r="D113" s="26">
        <v>60</v>
      </c>
      <c r="E113" s="26">
        <v>6.5</v>
      </c>
      <c r="F113" s="26">
        <v>0</v>
      </c>
      <c r="G113" s="22">
        <f t="shared" si="6"/>
        <v>66.5</v>
      </c>
      <c r="H113" s="22">
        <f t="shared" si="4"/>
        <v>66.5</v>
      </c>
      <c r="I113" s="22">
        <f t="shared" si="5"/>
        <v>103</v>
      </c>
      <c r="J113" s="30" t="s">
        <v>388</v>
      </c>
      <c r="K113" s="22"/>
      <c r="L113" s="22"/>
    </row>
    <row r="114" ht="297.5" spans="1:12">
      <c r="A114" s="22">
        <v>110</v>
      </c>
      <c r="B114" s="25">
        <v>24999002</v>
      </c>
      <c r="C114" s="77" t="s">
        <v>90</v>
      </c>
      <c r="D114" s="26">
        <v>60</v>
      </c>
      <c r="E114" s="26">
        <v>6</v>
      </c>
      <c r="F114" s="26">
        <v>0</v>
      </c>
      <c r="G114" s="22">
        <f t="shared" si="6"/>
        <v>66</v>
      </c>
      <c r="H114" s="22">
        <f t="shared" si="4"/>
        <v>66</v>
      </c>
      <c r="I114" s="22">
        <f t="shared" si="5"/>
        <v>110</v>
      </c>
      <c r="J114" s="30" t="s">
        <v>389</v>
      </c>
      <c r="K114" s="22"/>
      <c r="L114" s="22"/>
    </row>
    <row r="115" ht="297.5" spans="1:12">
      <c r="A115" s="22">
        <v>111</v>
      </c>
      <c r="B115" s="25">
        <v>24999054</v>
      </c>
      <c r="C115" s="77" t="s">
        <v>150</v>
      </c>
      <c r="D115" s="26">
        <v>60</v>
      </c>
      <c r="E115" s="26">
        <v>6</v>
      </c>
      <c r="F115" s="26">
        <v>0</v>
      </c>
      <c r="G115" s="22">
        <f t="shared" si="6"/>
        <v>66</v>
      </c>
      <c r="H115" s="22">
        <f t="shared" si="4"/>
        <v>66</v>
      </c>
      <c r="I115" s="22">
        <f t="shared" si="5"/>
        <v>110</v>
      </c>
      <c r="J115" s="30" t="s">
        <v>390</v>
      </c>
      <c r="K115" s="22"/>
      <c r="L115" s="22"/>
    </row>
    <row r="116" ht="315" spans="1:12">
      <c r="A116" s="22">
        <v>112</v>
      </c>
      <c r="B116" s="25">
        <v>24999061</v>
      </c>
      <c r="C116" s="77" t="s">
        <v>116</v>
      </c>
      <c r="D116" s="26">
        <v>60</v>
      </c>
      <c r="E116" s="26">
        <v>6</v>
      </c>
      <c r="F116" s="26">
        <v>0</v>
      </c>
      <c r="G116" s="22">
        <f t="shared" si="6"/>
        <v>66</v>
      </c>
      <c r="H116" s="22">
        <f t="shared" si="4"/>
        <v>66</v>
      </c>
      <c r="I116" s="22">
        <f t="shared" si="5"/>
        <v>110</v>
      </c>
      <c r="J116" s="30" t="s">
        <v>391</v>
      </c>
      <c r="K116" s="22"/>
      <c r="L116" s="22"/>
    </row>
    <row r="117" ht="402.5" spans="1:12">
      <c r="A117" s="22">
        <v>113</v>
      </c>
      <c r="B117" s="26">
        <v>24999069</v>
      </c>
      <c r="C117" s="26" t="s">
        <v>24</v>
      </c>
      <c r="D117" s="26">
        <v>60</v>
      </c>
      <c r="E117" s="26">
        <v>6</v>
      </c>
      <c r="F117" s="26">
        <v>0</v>
      </c>
      <c r="G117" s="22">
        <f t="shared" si="6"/>
        <v>66</v>
      </c>
      <c r="H117" s="22">
        <f t="shared" si="4"/>
        <v>66</v>
      </c>
      <c r="I117" s="22">
        <f t="shared" si="5"/>
        <v>110</v>
      </c>
      <c r="J117" s="30" t="s">
        <v>392</v>
      </c>
      <c r="K117" s="22"/>
      <c r="L117" s="22"/>
    </row>
    <row r="118" ht="409.5" spans="1:12">
      <c r="A118" s="22">
        <v>114</v>
      </c>
      <c r="B118" s="26">
        <v>24999070</v>
      </c>
      <c r="C118" s="26" t="s">
        <v>109</v>
      </c>
      <c r="D118" s="26">
        <v>60</v>
      </c>
      <c r="E118" s="26">
        <v>14</v>
      </c>
      <c r="F118" s="26">
        <v>8</v>
      </c>
      <c r="G118" s="22">
        <f t="shared" si="6"/>
        <v>66</v>
      </c>
      <c r="H118" s="22">
        <f t="shared" si="4"/>
        <v>66</v>
      </c>
      <c r="I118" s="22">
        <f t="shared" si="5"/>
        <v>110</v>
      </c>
      <c r="J118" s="30" t="s">
        <v>393</v>
      </c>
      <c r="K118" s="22"/>
      <c r="L118" s="22"/>
    </row>
    <row r="119" ht="297.5" spans="1:12">
      <c r="A119" s="22">
        <v>115</v>
      </c>
      <c r="B119" s="22">
        <v>24999072</v>
      </c>
      <c r="C119" s="22" t="s">
        <v>160</v>
      </c>
      <c r="D119" s="22">
        <v>60</v>
      </c>
      <c r="E119" s="22">
        <v>6</v>
      </c>
      <c r="F119" s="22">
        <v>0</v>
      </c>
      <c r="G119" s="22">
        <f t="shared" si="6"/>
        <v>66</v>
      </c>
      <c r="H119" s="22">
        <f t="shared" si="4"/>
        <v>66</v>
      </c>
      <c r="I119" s="22">
        <f t="shared" si="5"/>
        <v>110</v>
      </c>
      <c r="J119" s="31" t="s">
        <v>394</v>
      </c>
      <c r="K119" s="22"/>
      <c r="L119" s="22"/>
    </row>
    <row r="120" ht="402.5" spans="1:12">
      <c r="A120" s="22">
        <v>116</v>
      </c>
      <c r="B120" s="27">
        <v>24999100</v>
      </c>
      <c r="C120" s="27" t="s">
        <v>32</v>
      </c>
      <c r="D120" s="27">
        <v>60</v>
      </c>
      <c r="E120" s="27">
        <v>6</v>
      </c>
      <c r="F120" s="27">
        <v>0</v>
      </c>
      <c r="G120" s="22">
        <f t="shared" si="6"/>
        <v>66</v>
      </c>
      <c r="H120" s="22">
        <f t="shared" si="4"/>
        <v>66</v>
      </c>
      <c r="I120" s="22">
        <f t="shared" si="5"/>
        <v>110</v>
      </c>
      <c r="J120" s="33" t="s">
        <v>395</v>
      </c>
      <c r="K120" s="27"/>
      <c r="L120" s="27"/>
    </row>
    <row r="121" ht="409.5" spans="1:12">
      <c r="A121" s="22">
        <v>117</v>
      </c>
      <c r="B121" s="28">
        <v>24999120</v>
      </c>
      <c r="C121" s="26" t="s">
        <v>57</v>
      </c>
      <c r="D121" s="26">
        <v>60</v>
      </c>
      <c r="E121" s="26">
        <v>6</v>
      </c>
      <c r="F121" s="26">
        <v>0</v>
      </c>
      <c r="G121" s="22">
        <f t="shared" si="6"/>
        <v>66</v>
      </c>
      <c r="H121" s="22">
        <f t="shared" si="4"/>
        <v>66</v>
      </c>
      <c r="I121" s="22">
        <f t="shared" si="5"/>
        <v>110</v>
      </c>
      <c r="J121" s="30" t="s">
        <v>396</v>
      </c>
      <c r="K121" s="22"/>
      <c r="L121" s="22"/>
    </row>
    <row r="122" ht="385" spans="1:12">
      <c r="A122" s="22">
        <v>118</v>
      </c>
      <c r="B122" s="25">
        <v>24999018</v>
      </c>
      <c r="C122" s="77" t="s">
        <v>98</v>
      </c>
      <c r="D122" s="26">
        <v>60</v>
      </c>
      <c r="E122" s="26">
        <v>5.5</v>
      </c>
      <c r="F122" s="26">
        <v>0</v>
      </c>
      <c r="G122" s="22">
        <f t="shared" si="6"/>
        <v>65.5</v>
      </c>
      <c r="H122" s="22">
        <f t="shared" si="4"/>
        <v>65.5</v>
      </c>
      <c r="I122" s="22">
        <f t="shared" si="5"/>
        <v>118</v>
      </c>
      <c r="J122" s="30" t="s">
        <v>397</v>
      </c>
      <c r="K122" s="22"/>
      <c r="L122" s="22"/>
    </row>
    <row r="123" ht="402.5" spans="1:12">
      <c r="A123" s="22">
        <v>119</v>
      </c>
      <c r="B123" s="25">
        <v>24999025</v>
      </c>
      <c r="C123" s="77" t="s">
        <v>123</v>
      </c>
      <c r="D123" s="26">
        <v>60</v>
      </c>
      <c r="E123" s="26">
        <v>5.5</v>
      </c>
      <c r="F123" s="26">
        <v>0</v>
      </c>
      <c r="G123" s="22">
        <f t="shared" si="6"/>
        <v>65.5</v>
      </c>
      <c r="H123" s="22">
        <f t="shared" si="4"/>
        <v>65.5</v>
      </c>
      <c r="I123" s="22">
        <f t="shared" si="5"/>
        <v>118</v>
      </c>
      <c r="J123" s="30" t="s">
        <v>398</v>
      </c>
      <c r="K123" s="22"/>
      <c r="L123" s="22"/>
    </row>
    <row r="124" ht="409.5" spans="1:12">
      <c r="A124" s="22">
        <v>120</v>
      </c>
      <c r="B124" s="23">
        <v>24999029</v>
      </c>
      <c r="C124" s="24" t="s">
        <v>142</v>
      </c>
      <c r="D124" s="18">
        <v>60</v>
      </c>
      <c r="E124" s="18">
        <v>5.5</v>
      </c>
      <c r="F124" s="18">
        <v>0</v>
      </c>
      <c r="G124" s="22">
        <f t="shared" si="6"/>
        <v>65.5</v>
      </c>
      <c r="H124" s="22">
        <f t="shared" si="4"/>
        <v>65.5</v>
      </c>
      <c r="I124" s="22">
        <f t="shared" si="5"/>
        <v>118</v>
      </c>
      <c r="J124" s="13" t="s">
        <v>399</v>
      </c>
      <c r="K124" s="22"/>
      <c r="L124" s="22"/>
    </row>
    <row r="125" ht="350" spans="1:12">
      <c r="A125" s="22">
        <v>121</v>
      </c>
      <c r="B125" s="25">
        <v>24999084</v>
      </c>
      <c r="C125" s="77" t="s">
        <v>87</v>
      </c>
      <c r="D125" s="26">
        <v>60</v>
      </c>
      <c r="E125" s="26">
        <v>6.5</v>
      </c>
      <c r="F125" s="26">
        <v>1</v>
      </c>
      <c r="G125" s="22">
        <f t="shared" si="6"/>
        <v>65.5</v>
      </c>
      <c r="H125" s="22">
        <f t="shared" si="4"/>
        <v>65.5</v>
      </c>
      <c r="I125" s="22">
        <f t="shared" si="5"/>
        <v>118</v>
      </c>
      <c r="J125" s="30" t="s">
        <v>400</v>
      </c>
      <c r="K125" s="22"/>
      <c r="L125" s="22"/>
    </row>
    <row r="126" ht="409.5" spans="1:12">
      <c r="A126" s="22">
        <v>122</v>
      </c>
      <c r="B126" s="26">
        <v>24999085</v>
      </c>
      <c r="C126" s="26" t="s">
        <v>171</v>
      </c>
      <c r="D126" s="18">
        <v>60</v>
      </c>
      <c r="E126" s="18">
        <v>5.5</v>
      </c>
      <c r="F126" s="18">
        <v>0</v>
      </c>
      <c r="G126" s="22">
        <f t="shared" si="6"/>
        <v>65.5</v>
      </c>
      <c r="H126" s="22">
        <f t="shared" si="4"/>
        <v>65.5</v>
      </c>
      <c r="I126" s="22">
        <f t="shared" si="5"/>
        <v>118</v>
      </c>
      <c r="J126" s="30" t="s">
        <v>401</v>
      </c>
      <c r="K126" s="22"/>
      <c r="L126" s="22"/>
    </row>
    <row r="127" ht="367.5" spans="1:12">
      <c r="A127" s="22">
        <v>123</v>
      </c>
      <c r="B127" s="23">
        <v>24999107</v>
      </c>
      <c r="C127" s="24" t="s">
        <v>136</v>
      </c>
      <c r="D127" s="18">
        <v>60</v>
      </c>
      <c r="E127" s="18">
        <v>5</v>
      </c>
      <c r="F127" s="18">
        <v>0</v>
      </c>
      <c r="G127" s="22">
        <f t="shared" si="6"/>
        <v>65</v>
      </c>
      <c r="H127" s="22">
        <f t="shared" si="4"/>
        <v>65</v>
      </c>
      <c r="I127" s="22">
        <f t="shared" si="5"/>
        <v>123</v>
      </c>
      <c r="J127" s="30" t="s">
        <v>402</v>
      </c>
      <c r="K127" s="22"/>
      <c r="L127" s="22"/>
    </row>
    <row r="128" ht="350" spans="1:12">
      <c r="A128" s="22">
        <v>124</v>
      </c>
      <c r="B128" s="26">
        <v>24999141</v>
      </c>
      <c r="C128" s="26" t="s">
        <v>102</v>
      </c>
      <c r="D128" s="18">
        <v>60</v>
      </c>
      <c r="E128" s="18">
        <v>5</v>
      </c>
      <c r="F128" s="18">
        <v>0</v>
      </c>
      <c r="G128" s="22">
        <f t="shared" si="6"/>
        <v>65</v>
      </c>
      <c r="H128" s="22">
        <f t="shared" si="4"/>
        <v>65</v>
      </c>
      <c r="I128" s="22">
        <f t="shared" si="5"/>
        <v>123</v>
      </c>
      <c r="J128" s="30" t="s">
        <v>403</v>
      </c>
      <c r="K128" s="22"/>
      <c r="L128" s="22"/>
    </row>
    <row r="129" ht="385" spans="1:12">
      <c r="A129" s="22">
        <v>125</v>
      </c>
      <c r="B129" s="25">
        <v>24999143</v>
      </c>
      <c r="C129" s="77" t="s">
        <v>138</v>
      </c>
      <c r="D129" s="26">
        <v>60</v>
      </c>
      <c r="E129" s="26">
        <v>5</v>
      </c>
      <c r="F129" s="26">
        <v>0</v>
      </c>
      <c r="G129" s="22">
        <f t="shared" si="6"/>
        <v>65</v>
      </c>
      <c r="H129" s="22">
        <f t="shared" si="4"/>
        <v>65</v>
      </c>
      <c r="I129" s="22">
        <f t="shared" si="5"/>
        <v>123</v>
      </c>
      <c r="J129" s="13" t="s">
        <v>404</v>
      </c>
      <c r="K129" s="22"/>
      <c r="L129" s="22"/>
    </row>
    <row r="130" ht="227.5" spans="1:12">
      <c r="A130" s="22">
        <v>126</v>
      </c>
      <c r="B130" s="25">
        <v>24999196</v>
      </c>
      <c r="C130" s="77" t="s">
        <v>172</v>
      </c>
      <c r="D130" s="26">
        <v>60</v>
      </c>
      <c r="E130" s="26">
        <v>5</v>
      </c>
      <c r="F130" s="26">
        <v>0</v>
      </c>
      <c r="G130" s="22">
        <f t="shared" si="6"/>
        <v>65</v>
      </c>
      <c r="H130" s="22">
        <f t="shared" si="4"/>
        <v>65</v>
      </c>
      <c r="I130" s="22">
        <f t="shared" si="5"/>
        <v>123</v>
      </c>
      <c r="J130" s="30" t="s">
        <v>405</v>
      </c>
      <c r="K130" s="22"/>
      <c r="L130" s="22"/>
    </row>
    <row r="131" ht="332.5" spans="1:12">
      <c r="A131" s="22">
        <v>127</v>
      </c>
      <c r="B131" s="26">
        <v>24999001</v>
      </c>
      <c r="C131" s="26" t="s">
        <v>201</v>
      </c>
      <c r="D131" s="18">
        <v>60</v>
      </c>
      <c r="E131" s="18">
        <v>4.5</v>
      </c>
      <c r="F131" s="18">
        <v>0</v>
      </c>
      <c r="G131" s="22">
        <f t="shared" si="6"/>
        <v>64.5</v>
      </c>
      <c r="H131" s="22">
        <f t="shared" si="4"/>
        <v>64.5</v>
      </c>
      <c r="I131" s="22">
        <f t="shared" si="5"/>
        <v>127</v>
      </c>
      <c r="J131" s="30" t="s">
        <v>406</v>
      </c>
      <c r="K131" s="22"/>
      <c r="L131" s="22"/>
    </row>
    <row r="132" ht="315" spans="1:12">
      <c r="A132" s="22">
        <v>128</v>
      </c>
      <c r="B132" s="25">
        <v>24999005</v>
      </c>
      <c r="C132" s="77" t="s">
        <v>185</v>
      </c>
      <c r="D132" s="26">
        <v>60</v>
      </c>
      <c r="E132" s="26">
        <v>4.5</v>
      </c>
      <c r="F132" s="26">
        <v>0</v>
      </c>
      <c r="G132" s="22">
        <f t="shared" si="6"/>
        <v>64.5</v>
      </c>
      <c r="H132" s="22">
        <f t="shared" si="4"/>
        <v>64.5</v>
      </c>
      <c r="I132" s="22">
        <f t="shared" si="5"/>
        <v>127</v>
      </c>
      <c r="J132" s="30" t="s">
        <v>407</v>
      </c>
      <c r="K132" s="22"/>
      <c r="L132" s="22"/>
    </row>
    <row r="133" ht="332.5" spans="1:12">
      <c r="A133" s="22">
        <v>129</v>
      </c>
      <c r="B133" s="26">
        <v>24999027</v>
      </c>
      <c r="C133" s="26" t="s">
        <v>114</v>
      </c>
      <c r="D133" s="18">
        <v>60</v>
      </c>
      <c r="E133" s="18">
        <v>4.5</v>
      </c>
      <c r="F133" s="18">
        <v>0</v>
      </c>
      <c r="G133" s="22">
        <f t="shared" si="6"/>
        <v>64.5</v>
      </c>
      <c r="H133" s="22">
        <f t="shared" ref="H133:H196" si="7">G133</f>
        <v>64.5</v>
      </c>
      <c r="I133" s="22">
        <f t="shared" ref="I133:I196" si="8">RANK(H133,H:H,0)</f>
        <v>127</v>
      </c>
      <c r="J133" s="30" t="s">
        <v>408</v>
      </c>
      <c r="K133" s="22"/>
      <c r="L133" s="22"/>
    </row>
    <row r="134" ht="297.5" spans="1:12">
      <c r="A134" s="22">
        <v>130</v>
      </c>
      <c r="B134" s="25">
        <v>24999033</v>
      </c>
      <c r="C134" s="77" t="s">
        <v>100</v>
      </c>
      <c r="D134" s="26">
        <v>60</v>
      </c>
      <c r="E134" s="26">
        <v>5.5</v>
      </c>
      <c r="F134" s="26">
        <v>1</v>
      </c>
      <c r="G134" s="22">
        <f t="shared" si="6"/>
        <v>64.5</v>
      </c>
      <c r="H134" s="22">
        <f t="shared" si="7"/>
        <v>64.5</v>
      </c>
      <c r="I134" s="22">
        <f t="shared" si="8"/>
        <v>127</v>
      </c>
      <c r="J134" s="30" t="s">
        <v>409</v>
      </c>
      <c r="K134" s="22"/>
      <c r="L134" s="22"/>
    </row>
    <row r="135" ht="315" spans="1:12">
      <c r="A135" s="22">
        <v>131</v>
      </c>
      <c r="B135" s="25">
        <v>24999051</v>
      </c>
      <c r="C135" s="77" t="s">
        <v>113</v>
      </c>
      <c r="D135" s="26">
        <v>60</v>
      </c>
      <c r="E135" s="26">
        <v>4.5</v>
      </c>
      <c r="F135" s="26">
        <v>0</v>
      </c>
      <c r="G135" s="22">
        <f t="shared" si="6"/>
        <v>64.5</v>
      </c>
      <c r="H135" s="22">
        <f t="shared" si="7"/>
        <v>64.5</v>
      </c>
      <c r="I135" s="22">
        <f t="shared" si="8"/>
        <v>127</v>
      </c>
      <c r="J135" s="30" t="s">
        <v>410</v>
      </c>
      <c r="K135" s="22"/>
      <c r="L135" s="22"/>
    </row>
    <row r="136" ht="315" spans="1:12">
      <c r="A136" s="22">
        <v>132</v>
      </c>
      <c r="B136" s="25">
        <v>24999065</v>
      </c>
      <c r="C136" s="77" t="s">
        <v>207</v>
      </c>
      <c r="D136" s="26">
        <v>60</v>
      </c>
      <c r="E136" s="26">
        <v>4.5</v>
      </c>
      <c r="F136" s="26">
        <v>0</v>
      </c>
      <c r="G136" s="22">
        <f t="shared" si="6"/>
        <v>64.5</v>
      </c>
      <c r="H136" s="22">
        <f t="shared" si="7"/>
        <v>64.5</v>
      </c>
      <c r="I136" s="22">
        <f t="shared" si="8"/>
        <v>127</v>
      </c>
      <c r="J136" s="30" t="s">
        <v>411</v>
      </c>
      <c r="K136" s="22"/>
      <c r="L136" s="22"/>
    </row>
    <row r="137" ht="210" spans="1:12">
      <c r="A137" s="22">
        <v>133</v>
      </c>
      <c r="B137" s="25">
        <v>24999081</v>
      </c>
      <c r="C137" s="77" t="s">
        <v>205</v>
      </c>
      <c r="D137" s="26">
        <v>60</v>
      </c>
      <c r="E137" s="26">
        <v>4.5</v>
      </c>
      <c r="F137" s="26">
        <v>0</v>
      </c>
      <c r="G137" s="22">
        <f t="shared" si="6"/>
        <v>64.5</v>
      </c>
      <c r="H137" s="22">
        <f t="shared" si="7"/>
        <v>64.5</v>
      </c>
      <c r="I137" s="22">
        <f t="shared" si="8"/>
        <v>127</v>
      </c>
      <c r="J137" s="30" t="s">
        <v>412</v>
      </c>
      <c r="K137" s="22"/>
      <c r="L137" s="22"/>
    </row>
    <row r="138" ht="402.5" spans="1:12">
      <c r="A138" s="22">
        <v>134</v>
      </c>
      <c r="B138" s="25">
        <v>24999128</v>
      </c>
      <c r="C138" s="77" t="s">
        <v>127</v>
      </c>
      <c r="D138" s="26">
        <v>60</v>
      </c>
      <c r="E138" s="26">
        <v>5.5</v>
      </c>
      <c r="F138" s="26">
        <v>1</v>
      </c>
      <c r="G138" s="22">
        <f t="shared" si="6"/>
        <v>64.5</v>
      </c>
      <c r="H138" s="22">
        <f t="shared" si="7"/>
        <v>64.5</v>
      </c>
      <c r="I138" s="22">
        <f t="shared" si="8"/>
        <v>127</v>
      </c>
      <c r="J138" s="30" t="s">
        <v>413</v>
      </c>
      <c r="K138" s="22"/>
      <c r="L138" s="22"/>
    </row>
    <row r="139" ht="332.5" spans="1:12">
      <c r="A139" s="22">
        <v>135</v>
      </c>
      <c r="B139" s="26">
        <v>24999135</v>
      </c>
      <c r="C139" s="26" t="s">
        <v>42</v>
      </c>
      <c r="D139" s="18">
        <v>60</v>
      </c>
      <c r="E139" s="18">
        <v>4.5</v>
      </c>
      <c r="F139" s="18">
        <v>0</v>
      </c>
      <c r="G139" s="22">
        <f t="shared" si="6"/>
        <v>64.5</v>
      </c>
      <c r="H139" s="22">
        <f t="shared" si="7"/>
        <v>64.5</v>
      </c>
      <c r="I139" s="22">
        <f t="shared" si="8"/>
        <v>127</v>
      </c>
      <c r="J139" s="30" t="s">
        <v>414</v>
      </c>
      <c r="K139" s="22"/>
      <c r="L139" s="22"/>
    </row>
    <row r="140" ht="297.5" spans="1:12">
      <c r="A140" s="22">
        <v>136</v>
      </c>
      <c r="B140" s="23">
        <v>24999149</v>
      </c>
      <c r="C140" s="24" t="s">
        <v>52</v>
      </c>
      <c r="D140" s="18">
        <v>60</v>
      </c>
      <c r="E140" s="18">
        <v>4.5</v>
      </c>
      <c r="F140" s="18">
        <v>0</v>
      </c>
      <c r="G140" s="22">
        <f t="shared" si="6"/>
        <v>64.5</v>
      </c>
      <c r="H140" s="22">
        <f t="shared" si="7"/>
        <v>64.5</v>
      </c>
      <c r="I140" s="22">
        <f t="shared" si="8"/>
        <v>127</v>
      </c>
      <c r="J140" s="13" t="s">
        <v>415</v>
      </c>
      <c r="K140" s="22"/>
      <c r="L140" s="22"/>
    </row>
    <row r="141" ht="210" spans="1:12">
      <c r="A141" s="22">
        <v>137</v>
      </c>
      <c r="B141" s="25">
        <v>24999159</v>
      </c>
      <c r="C141" s="77" t="s">
        <v>178</v>
      </c>
      <c r="D141" s="26">
        <v>60</v>
      </c>
      <c r="E141" s="26">
        <v>4.5</v>
      </c>
      <c r="F141" s="26">
        <v>0</v>
      </c>
      <c r="G141" s="22">
        <f t="shared" si="6"/>
        <v>64.5</v>
      </c>
      <c r="H141" s="22">
        <f t="shared" si="7"/>
        <v>64.5</v>
      </c>
      <c r="I141" s="22">
        <f t="shared" si="8"/>
        <v>127</v>
      </c>
      <c r="J141" s="30" t="s">
        <v>416</v>
      </c>
      <c r="K141" s="22"/>
      <c r="L141" s="22"/>
    </row>
    <row r="142" ht="280" spans="1:12">
      <c r="A142" s="22">
        <v>138</v>
      </c>
      <c r="B142" s="26">
        <v>24999178</v>
      </c>
      <c r="C142" s="26" t="s">
        <v>194</v>
      </c>
      <c r="D142" s="26">
        <v>60</v>
      </c>
      <c r="E142" s="26">
        <v>5.5</v>
      </c>
      <c r="F142" s="26">
        <v>1</v>
      </c>
      <c r="G142" s="22">
        <f t="shared" si="6"/>
        <v>64.5</v>
      </c>
      <c r="H142" s="22">
        <f t="shared" si="7"/>
        <v>64.5</v>
      </c>
      <c r="I142" s="22">
        <f t="shared" si="8"/>
        <v>127</v>
      </c>
      <c r="J142" s="30" t="s">
        <v>417</v>
      </c>
      <c r="K142" s="22"/>
      <c r="L142" s="22"/>
    </row>
    <row r="143" ht="227.5" spans="1:12">
      <c r="A143" s="22">
        <v>139</v>
      </c>
      <c r="B143" s="26">
        <v>24999048</v>
      </c>
      <c r="C143" s="26" t="s">
        <v>88</v>
      </c>
      <c r="D143" s="26">
        <v>60</v>
      </c>
      <c r="E143" s="26">
        <v>5</v>
      </c>
      <c r="F143" s="26">
        <v>1</v>
      </c>
      <c r="G143" s="22">
        <f t="shared" si="6"/>
        <v>64</v>
      </c>
      <c r="H143" s="22">
        <f t="shared" si="7"/>
        <v>64</v>
      </c>
      <c r="I143" s="22">
        <f t="shared" si="8"/>
        <v>139</v>
      </c>
      <c r="J143" s="30" t="s">
        <v>418</v>
      </c>
      <c r="K143" s="22"/>
      <c r="L143" s="22"/>
    </row>
    <row r="144" ht="315" spans="1:12">
      <c r="A144" s="22">
        <v>140</v>
      </c>
      <c r="B144" s="26">
        <v>24999086</v>
      </c>
      <c r="C144" s="26" t="s">
        <v>188</v>
      </c>
      <c r="D144" s="18">
        <v>60</v>
      </c>
      <c r="E144" s="18">
        <v>4</v>
      </c>
      <c r="F144" s="18">
        <v>0</v>
      </c>
      <c r="G144" s="22">
        <f t="shared" si="6"/>
        <v>64</v>
      </c>
      <c r="H144" s="22">
        <f t="shared" si="7"/>
        <v>64</v>
      </c>
      <c r="I144" s="22">
        <f t="shared" si="8"/>
        <v>139</v>
      </c>
      <c r="J144" s="30" t="s">
        <v>419</v>
      </c>
      <c r="K144" s="22"/>
      <c r="L144" s="22"/>
    </row>
    <row r="145" ht="157.5" spans="1:12">
      <c r="A145" s="22">
        <v>141</v>
      </c>
      <c r="B145" s="26">
        <v>24999101</v>
      </c>
      <c r="C145" s="26" t="s">
        <v>212</v>
      </c>
      <c r="D145" s="26">
        <v>60</v>
      </c>
      <c r="E145" s="26">
        <v>5</v>
      </c>
      <c r="F145" s="26">
        <v>1</v>
      </c>
      <c r="G145" s="22">
        <f t="shared" si="6"/>
        <v>64</v>
      </c>
      <c r="H145" s="22">
        <f t="shared" si="7"/>
        <v>64</v>
      </c>
      <c r="I145" s="22">
        <f t="shared" si="8"/>
        <v>139</v>
      </c>
      <c r="J145" s="30" t="s">
        <v>420</v>
      </c>
      <c r="K145" s="22"/>
      <c r="L145" s="22"/>
    </row>
    <row r="146" ht="409.5" spans="1:12">
      <c r="A146" s="22">
        <v>142</v>
      </c>
      <c r="B146" s="22">
        <v>24999104</v>
      </c>
      <c r="C146" s="22" t="s">
        <v>118</v>
      </c>
      <c r="D146" s="22">
        <v>60</v>
      </c>
      <c r="E146" s="22">
        <v>6</v>
      </c>
      <c r="F146" s="22">
        <v>2</v>
      </c>
      <c r="G146" s="22">
        <f t="shared" si="6"/>
        <v>64</v>
      </c>
      <c r="H146" s="22">
        <f t="shared" si="7"/>
        <v>64</v>
      </c>
      <c r="I146" s="22">
        <f t="shared" si="8"/>
        <v>139</v>
      </c>
      <c r="J146" s="14" t="s">
        <v>421</v>
      </c>
      <c r="K146" s="22"/>
      <c r="L146" s="22"/>
    </row>
    <row r="147" ht="297.5" spans="1:12">
      <c r="A147" s="22">
        <v>143</v>
      </c>
      <c r="B147" s="26">
        <v>24999119</v>
      </c>
      <c r="C147" s="26" t="s">
        <v>51</v>
      </c>
      <c r="D147" s="18">
        <v>60</v>
      </c>
      <c r="E147" s="18">
        <v>4</v>
      </c>
      <c r="F147" s="18">
        <v>0</v>
      </c>
      <c r="G147" s="22">
        <f t="shared" si="6"/>
        <v>64</v>
      </c>
      <c r="H147" s="22">
        <f t="shared" si="7"/>
        <v>64</v>
      </c>
      <c r="I147" s="22">
        <f t="shared" si="8"/>
        <v>139</v>
      </c>
      <c r="J147" s="30" t="s">
        <v>422</v>
      </c>
      <c r="K147" s="22"/>
      <c r="L147" s="22"/>
    </row>
    <row r="148" ht="280" spans="1:12">
      <c r="A148" s="22">
        <v>144</v>
      </c>
      <c r="B148" s="25">
        <v>24999136</v>
      </c>
      <c r="C148" s="77" t="s">
        <v>140</v>
      </c>
      <c r="D148" s="26">
        <v>60</v>
      </c>
      <c r="E148" s="26">
        <v>4</v>
      </c>
      <c r="F148" s="26">
        <v>0</v>
      </c>
      <c r="G148" s="22">
        <f t="shared" si="6"/>
        <v>64</v>
      </c>
      <c r="H148" s="22">
        <f t="shared" si="7"/>
        <v>64</v>
      </c>
      <c r="I148" s="22">
        <f t="shared" si="8"/>
        <v>139</v>
      </c>
      <c r="J148" s="30" t="s">
        <v>423</v>
      </c>
      <c r="K148" s="22"/>
      <c r="L148" s="22"/>
    </row>
    <row r="149" ht="262.5" spans="1:12">
      <c r="A149" s="22">
        <v>145</v>
      </c>
      <c r="B149" s="25">
        <v>24999161</v>
      </c>
      <c r="C149" s="77" t="s">
        <v>176</v>
      </c>
      <c r="D149" s="26">
        <v>60</v>
      </c>
      <c r="E149" s="26">
        <v>4</v>
      </c>
      <c r="F149" s="26">
        <v>0</v>
      </c>
      <c r="G149" s="22">
        <f t="shared" si="6"/>
        <v>64</v>
      </c>
      <c r="H149" s="22">
        <f t="shared" si="7"/>
        <v>64</v>
      </c>
      <c r="I149" s="22">
        <f t="shared" si="8"/>
        <v>139</v>
      </c>
      <c r="J149" s="30" t="s">
        <v>424</v>
      </c>
      <c r="K149" s="22"/>
      <c r="L149" s="22"/>
    </row>
    <row r="150" ht="157.5" spans="1:12">
      <c r="A150" s="22">
        <v>146</v>
      </c>
      <c r="B150" s="26">
        <v>24999189</v>
      </c>
      <c r="C150" s="77" t="s">
        <v>158</v>
      </c>
      <c r="D150" s="26">
        <v>60</v>
      </c>
      <c r="E150" s="26">
        <v>4</v>
      </c>
      <c r="F150" s="26">
        <v>0</v>
      </c>
      <c r="G150" s="22">
        <f t="shared" si="6"/>
        <v>64</v>
      </c>
      <c r="H150" s="22">
        <f t="shared" si="7"/>
        <v>64</v>
      </c>
      <c r="I150" s="22">
        <f t="shared" si="8"/>
        <v>139</v>
      </c>
      <c r="J150" s="30" t="s">
        <v>425</v>
      </c>
      <c r="K150" s="22"/>
      <c r="L150" s="22"/>
    </row>
    <row r="151" ht="192.5" spans="1:12">
      <c r="A151" s="22">
        <v>147</v>
      </c>
      <c r="B151" s="26">
        <v>24999044</v>
      </c>
      <c r="C151" s="26" t="s">
        <v>122</v>
      </c>
      <c r="D151" s="26">
        <v>60</v>
      </c>
      <c r="E151" s="26">
        <v>4.5</v>
      </c>
      <c r="F151" s="26">
        <v>1</v>
      </c>
      <c r="G151" s="22">
        <f t="shared" si="6"/>
        <v>63.5</v>
      </c>
      <c r="H151" s="22">
        <f t="shared" si="7"/>
        <v>63.5</v>
      </c>
      <c r="I151" s="22">
        <f t="shared" si="8"/>
        <v>147</v>
      </c>
      <c r="J151" s="30" t="s">
        <v>426</v>
      </c>
      <c r="K151" s="22"/>
      <c r="L151" s="22"/>
    </row>
    <row r="152" ht="245" spans="1:12">
      <c r="A152" s="22">
        <v>148</v>
      </c>
      <c r="B152" s="25">
        <v>24999062</v>
      </c>
      <c r="C152" s="77" t="s">
        <v>161</v>
      </c>
      <c r="D152" s="26">
        <v>60</v>
      </c>
      <c r="E152" s="26">
        <v>3.5</v>
      </c>
      <c r="F152" s="26">
        <v>0</v>
      </c>
      <c r="G152" s="22">
        <f t="shared" si="6"/>
        <v>63.5</v>
      </c>
      <c r="H152" s="22">
        <f t="shared" si="7"/>
        <v>63.5</v>
      </c>
      <c r="I152" s="22">
        <f t="shared" si="8"/>
        <v>147</v>
      </c>
      <c r="J152" s="30" t="s">
        <v>427</v>
      </c>
      <c r="K152" s="22"/>
      <c r="L152" s="22"/>
    </row>
    <row r="153" ht="245" spans="1:12">
      <c r="A153" s="22">
        <v>149</v>
      </c>
      <c r="B153" s="26">
        <v>24999096</v>
      </c>
      <c r="C153" s="26" t="s">
        <v>165</v>
      </c>
      <c r="D153" s="26">
        <v>60</v>
      </c>
      <c r="E153" s="26">
        <v>3.5</v>
      </c>
      <c r="F153" s="26">
        <v>0</v>
      </c>
      <c r="G153" s="22">
        <f t="shared" si="6"/>
        <v>63.5</v>
      </c>
      <c r="H153" s="22">
        <f t="shared" si="7"/>
        <v>63.5</v>
      </c>
      <c r="I153" s="22">
        <f t="shared" si="8"/>
        <v>147</v>
      </c>
      <c r="J153" s="30" t="s">
        <v>428</v>
      </c>
      <c r="K153" s="22"/>
      <c r="L153" s="22"/>
    </row>
    <row r="154" ht="245" spans="1:12">
      <c r="A154" s="22">
        <v>150</v>
      </c>
      <c r="B154" s="25">
        <v>24999181</v>
      </c>
      <c r="C154" s="77" t="s">
        <v>210</v>
      </c>
      <c r="D154" s="26">
        <v>60</v>
      </c>
      <c r="E154" s="26">
        <v>3.5</v>
      </c>
      <c r="F154" s="26">
        <v>0</v>
      </c>
      <c r="G154" s="22">
        <f t="shared" si="6"/>
        <v>63.5</v>
      </c>
      <c r="H154" s="22">
        <f t="shared" si="7"/>
        <v>63.5</v>
      </c>
      <c r="I154" s="22">
        <f t="shared" si="8"/>
        <v>147</v>
      </c>
      <c r="J154" s="13" t="s">
        <v>429</v>
      </c>
      <c r="K154" s="22"/>
      <c r="L154" s="22"/>
    </row>
    <row r="155" ht="175" spans="1:12">
      <c r="A155" s="22">
        <v>151</v>
      </c>
      <c r="B155" s="26">
        <v>24999183</v>
      </c>
      <c r="C155" s="26" t="s">
        <v>157</v>
      </c>
      <c r="D155" s="26">
        <v>60</v>
      </c>
      <c r="E155" s="26">
        <v>3.5</v>
      </c>
      <c r="F155" s="26">
        <v>0</v>
      </c>
      <c r="G155" s="22">
        <f t="shared" si="6"/>
        <v>63.5</v>
      </c>
      <c r="H155" s="22">
        <f t="shared" si="7"/>
        <v>63.5</v>
      </c>
      <c r="I155" s="22">
        <f t="shared" si="8"/>
        <v>147</v>
      </c>
      <c r="J155" s="30" t="s">
        <v>430</v>
      </c>
      <c r="K155" s="22"/>
      <c r="L155" s="22"/>
    </row>
    <row r="156" ht="210" spans="1:12">
      <c r="A156" s="22">
        <v>152</v>
      </c>
      <c r="B156" s="26">
        <v>24999009</v>
      </c>
      <c r="C156" s="26" t="s">
        <v>49</v>
      </c>
      <c r="D156" s="18">
        <v>60</v>
      </c>
      <c r="E156" s="18">
        <v>3</v>
      </c>
      <c r="F156" s="18">
        <v>0</v>
      </c>
      <c r="G156" s="22">
        <f t="shared" si="6"/>
        <v>63</v>
      </c>
      <c r="H156" s="22">
        <f t="shared" si="7"/>
        <v>63</v>
      </c>
      <c r="I156" s="22">
        <f t="shared" si="8"/>
        <v>152</v>
      </c>
      <c r="J156" s="30" t="s">
        <v>431</v>
      </c>
      <c r="K156" s="22"/>
      <c r="L156" s="22"/>
    </row>
    <row r="157" ht="297.5" spans="1:12">
      <c r="A157" s="22">
        <v>153</v>
      </c>
      <c r="B157" s="26">
        <v>24999021</v>
      </c>
      <c r="C157" s="26" t="s">
        <v>154</v>
      </c>
      <c r="D157" s="26">
        <v>60</v>
      </c>
      <c r="E157" s="26">
        <v>4</v>
      </c>
      <c r="F157" s="26">
        <v>1</v>
      </c>
      <c r="G157" s="22">
        <f t="shared" si="6"/>
        <v>63</v>
      </c>
      <c r="H157" s="22">
        <f t="shared" si="7"/>
        <v>63</v>
      </c>
      <c r="I157" s="22">
        <f t="shared" si="8"/>
        <v>152</v>
      </c>
      <c r="J157" s="30" t="s">
        <v>432</v>
      </c>
      <c r="K157" s="22"/>
      <c r="L157" s="22"/>
    </row>
    <row r="158" ht="409.5" spans="1:12">
      <c r="A158" s="22">
        <v>154</v>
      </c>
      <c r="B158" s="22">
        <v>24999163</v>
      </c>
      <c r="C158" s="22" t="s">
        <v>143</v>
      </c>
      <c r="D158" s="22">
        <v>60</v>
      </c>
      <c r="E158" s="22">
        <v>5</v>
      </c>
      <c r="F158" s="22">
        <v>2</v>
      </c>
      <c r="G158" s="22">
        <f t="shared" si="6"/>
        <v>63</v>
      </c>
      <c r="H158" s="22">
        <f t="shared" si="7"/>
        <v>63</v>
      </c>
      <c r="I158" s="22">
        <f t="shared" si="8"/>
        <v>152</v>
      </c>
      <c r="J158" s="31" t="s">
        <v>433</v>
      </c>
      <c r="K158" s="22"/>
      <c r="L158" s="22"/>
    </row>
    <row r="159" ht="262.5" spans="1:12">
      <c r="A159" s="22">
        <v>155</v>
      </c>
      <c r="B159" s="26">
        <v>24999164</v>
      </c>
      <c r="C159" s="26" t="s">
        <v>131</v>
      </c>
      <c r="D159" s="26">
        <v>60</v>
      </c>
      <c r="E159" s="26">
        <v>4</v>
      </c>
      <c r="F159" s="26">
        <v>1</v>
      </c>
      <c r="G159" s="22">
        <f t="shared" si="6"/>
        <v>63</v>
      </c>
      <c r="H159" s="22">
        <f t="shared" si="7"/>
        <v>63</v>
      </c>
      <c r="I159" s="22">
        <f t="shared" si="8"/>
        <v>152</v>
      </c>
      <c r="J159" s="30" t="s">
        <v>434</v>
      </c>
      <c r="K159" s="22"/>
      <c r="L159" s="22"/>
    </row>
    <row r="160" ht="315" spans="1:12">
      <c r="A160" s="22">
        <v>156</v>
      </c>
      <c r="B160" s="22">
        <v>24999185</v>
      </c>
      <c r="C160" s="22" t="s">
        <v>180</v>
      </c>
      <c r="D160" s="22">
        <v>60</v>
      </c>
      <c r="E160" s="22">
        <v>4</v>
      </c>
      <c r="F160" s="22">
        <v>1</v>
      </c>
      <c r="G160" s="22">
        <f t="shared" si="6"/>
        <v>63</v>
      </c>
      <c r="H160" s="22">
        <f t="shared" si="7"/>
        <v>63</v>
      </c>
      <c r="I160" s="22">
        <f t="shared" si="8"/>
        <v>152</v>
      </c>
      <c r="J160" s="14" t="s">
        <v>435</v>
      </c>
      <c r="K160" s="22"/>
      <c r="L160" s="22"/>
    </row>
    <row r="161" ht="175" spans="1:12">
      <c r="A161" s="22">
        <v>157</v>
      </c>
      <c r="B161" s="22">
        <v>24999053</v>
      </c>
      <c r="C161" s="22" t="s">
        <v>164</v>
      </c>
      <c r="D161" s="22">
        <v>60</v>
      </c>
      <c r="E161" s="22">
        <v>2.5</v>
      </c>
      <c r="F161" s="22">
        <v>0</v>
      </c>
      <c r="G161" s="22">
        <f t="shared" si="6"/>
        <v>62.5</v>
      </c>
      <c r="H161" s="22">
        <f t="shared" si="7"/>
        <v>62.5</v>
      </c>
      <c r="I161" s="22">
        <f t="shared" si="8"/>
        <v>157</v>
      </c>
      <c r="J161" s="31" t="s">
        <v>436</v>
      </c>
      <c r="K161" s="22"/>
      <c r="L161" s="22"/>
    </row>
    <row r="162" ht="140" spans="1:12">
      <c r="A162" s="22">
        <v>158</v>
      </c>
      <c r="B162" s="26">
        <v>24999055</v>
      </c>
      <c r="C162" s="26" t="s">
        <v>187</v>
      </c>
      <c r="D162" s="26">
        <v>60</v>
      </c>
      <c r="E162" s="26">
        <v>3.5</v>
      </c>
      <c r="F162" s="26">
        <v>1</v>
      </c>
      <c r="G162" s="22">
        <f t="shared" si="6"/>
        <v>62.5</v>
      </c>
      <c r="H162" s="22">
        <f t="shared" si="7"/>
        <v>62.5</v>
      </c>
      <c r="I162" s="22">
        <f t="shared" si="8"/>
        <v>157</v>
      </c>
      <c r="J162" s="30" t="s">
        <v>437</v>
      </c>
      <c r="K162" s="22"/>
      <c r="L162" s="22"/>
    </row>
    <row r="163" ht="175" spans="1:12">
      <c r="A163" s="22">
        <v>159</v>
      </c>
      <c r="B163" s="26">
        <v>24999075</v>
      </c>
      <c r="C163" s="26" t="s">
        <v>191</v>
      </c>
      <c r="D163" s="18">
        <v>60</v>
      </c>
      <c r="E163" s="18">
        <v>2.5</v>
      </c>
      <c r="F163" s="18">
        <v>0</v>
      </c>
      <c r="G163" s="22">
        <f t="shared" ref="G163:G204" si="9">D163+E163-F163</f>
        <v>62.5</v>
      </c>
      <c r="H163" s="22">
        <f t="shared" si="7"/>
        <v>62.5</v>
      </c>
      <c r="I163" s="22">
        <f t="shared" si="8"/>
        <v>157</v>
      </c>
      <c r="J163" s="30" t="s">
        <v>438</v>
      </c>
      <c r="K163" s="22"/>
      <c r="L163" s="22"/>
    </row>
    <row r="164" ht="175" spans="1:12">
      <c r="A164" s="22">
        <v>160</v>
      </c>
      <c r="B164" s="26">
        <v>24999083</v>
      </c>
      <c r="C164" s="26" t="s">
        <v>78</v>
      </c>
      <c r="D164" s="26">
        <v>60</v>
      </c>
      <c r="E164" s="26">
        <v>2.5</v>
      </c>
      <c r="F164" s="26">
        <v>0</v>
      </c>
      <c r="G164" s="22">
        <f t="shared" si="9"/>
        <v>62.5</v>
      </c>
      <c r="H164" s="22">
        <f t="shared" si="7"/>
        <v>62.5</v>
      </c>
      <c r="I164" s="22">
        <f t="shared" si="8"/>
        <v>157</v>
      </c>
      <c r="J164" s="30" t="s">
        <v>439</v>
      </c>
      <c r="K164" s="22"/>
      <c r="L164" s="22"/>
    </row>
    <row r="165" ht="210" spans="1:12">
      <c r="A165" s="22">
        <v>161</v>
      </c>
      <c r="B165" s="26">
        <v>24999173</v>
      </c>
      <c r="C165" s="26" t="s">
        <v>174</v>
      </c>
      <c r="D165" s="26">
        <v>60</v>
      </c>
      <c r="E165" s="26">
        <v>3.5</v>
      </c>
      <c r="F165" s="26">
        <v>1</v>
      </c>
      <c r="G165" s="22">
        <f t="shared" si="9"/>
        <v>62.5</v>
      </c>
      <c r="H165" s="22">
        <f t="shared" si="7"/>
        <v>62.5</v>
      </c>
      <c r="I165" s="22">
        <f t="shared" si="8"/>
        <v>157</v>
      </c>
      <c r="J165" s="30" t="s">
        <v>440</v>
      </c>
      <c r="K165" s="22"/>
      <c r="L165" s="22"/>
    </row>
    <row r="166" ht="210" spans="1:12">
      <c r="A166" s="22">
        <v>162</v>
      </c>
      <c r="B166" s="26">
        <v>24999182</v>
      </c>
      <c r="C166" s="26" t="s">
        <v>209</v>
      </c>
      <c r="D166" s="18">
        <v>60</v>
      </c>
      <c r="E166" s="18">
        <v>2.5</v>
      </c>
      <c r="F166" s="18">
        <v>0</v>
      </c>
      <c r="G166" s="22">
        <f t="shared" si="9"/>
        <v>62.5</v>
      </c>
      <c r="H166" s="22">
        <f t="shared" si="7"/>
        <v>62.5</v>
      </c>
      <c r="I166" s="22">
        <f t="shared" si="8"/>
        <v>157</v>
      </c>
      <c r="J166" s="30" t="s">
        <v>441</v>
      </c>
      <c r="K166" s="22"/>
      <c r="L166" s="22"/>
    </row>
    <row r="167" ht="175" spans="1:12">
      <c r="A167" s="22">
        <v>163</v>
      </c>
      <c r="B167" s="26">
        <v>24999197</v>
      </c>
      <c r="C167" s="26" t="s">
        <v>39</v>
      </c>
      <c r="D167" s="18">
        <v>60</v>
      </c>
      <c r="E167" s="18">
        <v>2.5</v>
      </c>
      <c r="F167" s="18">
        <v>0</v>
      </c>
      <c r="G167" s="22">
        <f t="shared" si="9"/>
        <v>62.5</v>
      </c>
      <c r="H167" s="22">
        <f t="shared" si="7"/>
        <v>62.5</v>
      </c>
      <c r="I167" s="22">
        <f t="shared" si="8"/>
        <v>157</v>
      </c>
      <c r="J167" s="30" t="s">
        <v>442</v>
      </c>
      <c r="K167" s="22"/>
      <c r="L167" s="22"/>
    </row>
    <row r="168" ht="175" spans="1:12">
      <c r="A168" s="22">
        <v>164</v>
      </c>
      <c r="B168" s="26">
        <v>24999202</v>
      </c>
      <c r="C168" s="26" t="s">
        <v>215</v>
      </c>
      <c r="D168" s="18">
        <v>60</v>
      </c>
      <c r="E168" s="18">
        <v>2.5</v>
      </c>
      <c r="F168" s="18">
        <v>0</v>
      </c>
      <c r="G168" s="22">
        <f t="shared" si="9"/>
        <v>62.5</v>
      </c>
      <c r="H168" s="22">
        <f t="shared" si="7"/>
        <v>62.5</v>
      </c>
      <c r="I168" s="22">
        <f t="shared" si="8"/>
        <v>157</v>
      </c>
      <c r="J168" s="30" t="s">
        <v>443</v>
      </c>
      <c r="K168" s="22"/>
      <c r="L168" s="22"/>
    </row>
    <row r="169" ht="227.5" spans="1:12">
      <c r="A169" s="22">
        <v>165</v>
      </c>
      <c r="B169" s="25">
        <v>24999013</v>
      </c>
      <c r="C169" s="77" t="s">
        <v>149</v>
      </c>
      <c r="D169" s="26">
        <v>60</v>
      </c>
      <c r="E169" s="26">
        <v>3</v>
      </c>
      <c r="F169" s="26">
        <v>1</v>
      </c>
      <c r="G169" s="22">
        <f t="shared" si="9"/>
        <v>62</v>
      </c>
      <c r="H169" s="22">
        <f t="shared" si="7"/>
        <v>62</v>
      </c>
      <c r="I169" s="22">
        <f t="shared" si="8"/>
        <v>165</v>
      </c>
      <c r="J169" s="30" t="s">
        <v>444</v>
      </c>
      <c r="K169" s="22"/>
      <c r="L169" s="22"/>
    </row>
    <row r="170" ht="122.5" spans="1:12">
      <c r="A170" s="22">
        <v>166</v>
      </c>
      <c r="B170" s="25">
        <v>24999152</v>
      </c>
      <c r="C170" s="77" t="s">
        <v>125</v>
      </c>
      <c r="D170" s="26">
        <v>60</v>
      </c>
      <c r="E170" s="26">
        <v>2</v>
      </c>
      <c r="F170" s="26">
        <v>0</v>
      </c>
      <c r="G170" s="22">
        <f t="shared" si="9"/>
        <v>62</v>
      </c>
      <c r="H170" s="22">
        <f t="shared" si="7"/>
        <v>62</v>
      </c>
      <c r="I170" s="22">
        <f t="shared" si="8"/>
        <v>165</v>
      </c>
      <c r="J170" s="30" t="s">
        <v>445</v>
      </c>
      <c r="K170" s="22"/>
      <c r="L170" s="22"/>
    </row>
    <row r="171" ht="140" spans="1:12">
      <c r="A171" s="22">
        <v>167</v>
      </c>
      <c r="B171" s="22">
        <v>24999174</v>
      </c>
      <c r="C171" s="22" t="s">
        <v>199</v>
      </c>
      <c r="D171" s="22">
        <v>60</v>
      </c>
      <c r="E171" s="22">
        <v>2</v>
      </c>
      <c r="F171" s="22">
        <v>0</v>
      </c>
      <c r="G171" s="22">
        <f t="shared" si="9"/>
        <v>62</v>
      </c>
      <c r="H171" s="22">
        <f t="shared" si="7"/>
        <v>62</v>
      </c>
      <c r="I171" s="22">
        <f t="shared" si="8"/>
        <v>165</v>
      </c>
      <c r="J171" s="31" t="s">
        <v>446</v>
      </c>
      <c r="K171" s="22"/>
      <c r="L171" s="22"/>
    </row>
    <row r="172" ht="140" spans="1:12">
      <c r="A172" s="22">
        <v>168</v>
      </c>
      <c r="B172" s="26">
        <v>24999177</v>
      </c>
      <c r="C172" s="26" t="s">
        <v>155</v>
      </c>
      <c r="D172" s="18">
        <v>60</v>
      </c>
      <c r="E172" s="18">
        <v>2</v>
      </c>
      <c r="F172" s="18">
        <v>0</v>
      </c>
      <c r="G172" s="22">
        <f t="shared" si="9"/>
        <v>62</v>
      </c>
      <c r="H172" s="22">
        <f t="shared" si="7"/>
        <v>62</v>
      </c>
      <c r="I172" s="22">
        <f t="shared" si="8"/>
        <v>165</v>
      </c>
      <c r="J172" s="30" t="s">
        <v>447</v>
      </c>
      <c r="K172" s="22"/>
      <c r="L172" s="22"/>
    </row>
    <row r="173" ht="140" spans="1:12">
      <c r="A173" s="22">
        <v>169</v>
      </c>
      <c r="B173" s="22">
        <v>24999191</v>
      </c>
      <c r="C173" s="22" t="s">
        <v>203</v>
      </c>
      <c r="D173" s="22">
        <v>60</v>
      </c>
      <c r="E173" s="22">
        <v>2</v>
      </c>
      <c r="F173" s="22">
        <v>0</v>
      </c>
      <c r="G173" s="22">
        <f t="shared" si="9"/>
        <v>62</v>
      </c>
      <c r="H173" s="22">
        <f t="shared" si="7"/>
        <v>62</v>
      </c>
      <c r="I173" s="22">
        <f t="shared" si="8"/>
        <v>165</v>
      </c>
      <c r="J173" s="31" t="s">
        <v>448</v>
      </c>
      <c r="K173" s="22"/>
      <c r="L173" s="22"/>
    </row>
    <row r="174" ht="245" spans="1:12">
      <c r="A174" s="22">
        <v>170</v>
      </c>
      <c r="B174" s="26">
        <v>24999198</v>
      </c>
      <c r="C174" s="26" t="s">
        <v>167</v>
      </c>
      <c r="D174" s="26">
        <v>60</v>
      </c>
      <c r="E174" s="26">
        <v>2</v>
      </c>
      <c r="F174" s="26">
        <v>0</v>
      </c>
      <c r="G174" s="22">
        <f t="shared" si="9"/>
        <v>62</v>
      </c>
      <c r="H174" s="22">
        <f t="shared" si="7"/>
        <v>62</v>
      </c>
      <c r="I174" s="22">
        <f t="shared" si="8"/>
        <v>165</v>
      </c>
      <c r="J174" s="30" t="s">
        <v>449</v>
      </c>
      <c r="K174" s="22"/>
      <c r="L174" s="22"/>
    </row>
    <row r="175" ht="122.5" spans="1:12">
      <c r="A175" s="22">
        <v>171</v>
      </c>
      <c r="B175" s="24">
        <v>24198034</v>
      </c>
      <c r="C175" s="24" t="s">
        <v>144</v>
      </c>
      <c r="D175" s="18">
        <v>60</v>
      </c>
      <c r="E175" s="18">
        <v>1.5</v>
      </c>
      <c r="F175" s="18">
        <v>0</v>
      </c>
      <c r="G175" s="22">
        <f t="shared" si="9"/>
        <v>61.5</v>
      </c>
      <c r="H175" s="22">
        <f t="shared" si="7"/>
        <v>61.5</v>
      </c>
      <c r="I175" s="22">
        <f t="shared" si="8"/>
        <v>171</v>
      </c>
      <c r="J175" s="30" t="s">
        <v>450</v>
      </c>
      <c r="K175" s="22"/>
      <c r="L175" s="22"/>
    </row>
    <row r="176" ht="105" spans="1:12">
      <c r="A176" s="22">
        <v>172</v>
      </c>
      <c r="B176" s="26">
        <v>24999123</v>
      </c>
      <c r="C176" s="26" t="s">
        <v>169</v>
      </c>
      <c r="D176" s="18">
        <v>60</v>
      </c>
      <c r="E176" s="18">
        <v>1.5</v>
      </c>
      <c r="F176" s="18">
        <v>0</v>
      </c>
      <c r="G176" s="22">
        <f t="shared" si="9"/>
        <v>61.5</v>
      </c>
      <c r="H176" s="22">
        <f t="shared" si="7"/>
        <v>61.5</v>
      </c>
      <c r="I176" s="22">
        <f t="shared" si="8"/>
        <v>171</v>
      </c>
      <c r="J176" s="30" t="s">
        <v>451</v>
      </c>
      <c r="K176" s="22"/>
      <c r="L176" s="22"/>
    </row>
    <row r="177" ht="297.5" spans="1:12">
      <c r="A177" s="22">
        <v>173</v>
      </c>
      <c r="B177" s="22">
        <v>24999126</v>
      </c>
      <c r="C177" s="22" t="s">
        <v>202</v>
      </c>
      <c r="D177" s="22">
        <v>60</v>
      </c>
      <c r="E177" s="22">
        <v>3.5</v>
      </c>
      <c r="F177" s="22">
        <v>2</v>
      </c>
      <c r="G177" s="22">
        <f t="shared" si="9"/>
        <v>61.5</v>
      </c>
      <c r="H177" s="22">
        <f t="shared" si="7"/>
        <v>61.5</v>
      </c>
      <c r="I177" s="22">
        <f t="shared" si="8"/>
        <v>171</v>
      </c>
      <c r="J177" s="31" t="s">
        <v>452</v>
      </c>
      <c r="K177" s="22"/>
      <c r="L177" s="22"/>
    </row>
    <row r="178" ht="175" spans="1:12">
      <c r="A178" s="22">
        <v>174</v>
      </c>
      <c r="B178" s="26">
        <v>24999169</v>
      </c>
      <c r="C178" s="26" t="s">
        <v>190</v>
      </c>
      <c r="D178" s="26">
        <v>60</v>
      </c>
      <c r="E178" s="26">
        <v>2.5</v>
      </c>
      <c r="F178" s="26">
        <v>1</v>
      </c>
      <c r="G178" s="22">
        <f t="shared" si="9"/>
        <v>61.5</v>
      </c>
      <c r="H178" s="22">
        <f t="shared" si="7"/>
        <v>61.5</v>
      </c>
      <c r="I178" s="22">
        <f t="shared" si="8"/>
        <v>171</v>
      </c>
      <c r="J178" s="30" t="s">
        <v>453</v>
      </c>
      <c r="K178" s="22"/>
      <c r="L178" s="22"/>
    </row>
    <row r="179" ht="87.5" spans="1:12">
      <c r="A179" s="22">
        <v>175</v>
      </c>
      <c r="B179" s="26">
        <v>24999113</v>
      </c>
      <c r="C179" s="26" t="s">
        <v>183</v>
      </c>
      <c r="D179" s="26">
        <v>60</v>
      </c>
      <c r="E179" s="26">
        <v>2</v>
      </c>
      <c r="F179" s="26">
        <v>1</v>
      </c>
      <c r="G179" s="22">
        <f t="shared" si="9"/>
        <v>61</v>
      </c>
      <c r="H179" s="22">
        <f t="shared" si="7"/>
        <v>61</v>
      </c>
      <c r="I179" s="22">
        <f t="shared" si="8"/>
        <v>175</v>
      </c>
      <c r="J179" s="30" t="s">
        <v>454</v>
      </c>
      <c r="K179" s="22"/>
      <c r="L179" s="22"/>
    </row>
    <row r="180" ht="262.5" spans="1:12">
      <c r="A180" s="22">
        <v>176</v>
      </c>
      <c r="B180" s="22">
        <v>24999145</v>
      </c>
      <c r="C180" s="22" t="s">
        <v>184</v>
      </c>
      <c r="D180" s="22">
        <v>60</v>
      </c>
      <c r="E180" s="22">
        <v>3</v>
      </c>
      <c r="F180" s="22">
        <v>2</v>
      </c>
      <c r="G180" s="22">
        <f t="shared" si="9"/>
        <v>61</v>
      </c>
      <c r="H180" s="22">
        <f t="shared" si="7"/>
        <v>61</v>
      </c>
      <c r="I180" s="22">
        <f t="shared" si="8"/>
        <v>175</v>
      </c>
      <c r="J180" s="14" t="s">
        <v>455</v>
      </c>
      <c r="K180" s="22"/>
      <c r="L180" s="22"/>
    </row>
    <row r="181" ht="157.5" spans="1:12">
      <c r="A181" s="22">
        <v>177</v>
      </c>
      <c r="B181" s="26">
        <v>24999147</v>
      </c>
      <c r="C181" s="26" t="s">
        <v>206</v>
      </c>
      <c r="D181" s="26">
        <v>60</v>
      </c>
      <c r="E181" s="26">
        <v>2</v>
      </c>
      <c r="F181" s="26">
        <v>1</v>
      </c>
      <c r="G181" s="22">
        <f t="shared" si="9"/>
        <v>61</v>
      </c>
      <c r="H181" s="22">
        <f t="shared" si="7"/>
        <v>61</v>
      </c>
      <c r="I181" s="22">
        <f t="shared" si="8"/>
        <v>175</v>
      </c>
      <c r="J181" s="30" t="s">
        <v>456</v>
      </c>
      <c r="K181" s="22"/>
      <c r="L181" s="22"/>
    </row>
    <row r="182" ht="157.5" spans="1:12">
      <c r="A182" s="22">
        <v>178</v>
      </c>
      <c r="B182" s="26">
        <v>24999150</v>
      </c>
      <c r="C182" s="26" t="s">
        <v>189</v>
      </c>
      <c r="D182" s="26">
        <v>60</v>
      </c>
      <c r="E182" s="26">
        <v>2</v>
      </c>
      <c r="F182" s="26">
        <v>1</v>
      </c>
      <c r="G182" s="22">
        <f t="shared" si="9"/>
        <v>61</v>
      </c>
      <c r="H182" s="22">
        <f t="shared" si="7"/>
        <v>61</v>
      </c>
      <c r="I182" s="22">
        <f t="shared" si="8"/>
        <v>175</v>
      </c>
      <c r="J182" s="30" t="s">
        <v>457</v>
      </c>
      <c r="K182" s="22"/>
      <c r="L182" s="22"/>
    </row>
    <row r="183" ht="70" spans="1:12">
      <c r="A183" s="22">
        <v>179</v>
      </c>
      <c r="B183" s="22">
        <v>24999168</v>
      </c>
      <c r="C183" s="22" t="s">
        <v>170</v>
      </c>
      <c r="D183" s="22">
        <v>60</v>
      </c>
      <c r="E183" s="22">
        <v>1</v>
      </c>
      <c r="F183" s="22">
        <v>0</v>
      </c>
      <c r="G183" s="22">
        <f t="shared" si="9"/>
        <v>61</v>
      </c>
      <c r="H183" s="22">
        <f t="shared" si="7"/>
        <v>61</v>
      </c>
      <c r="I183" s="22">
        <f t="shared" si="8"/>
        <v>175</v>
      </c>
      <c r="J183" s="31" t="s">
        <v>458</v>
      </c>
      <c r="K183" s="22"/>
      <c r="L183" s="22"/>
    </row>
    <row r="184" ht="105" spans="1:12">
      <c r="A184" s="22">
        <v>180</v>
      </c>
      <c r="B184" s="26">
        <v>24999188</v>
      </c>
      <c r="C184" s="26" t="s">
        <v>148</v>
      </c>
      <c r="D184" s="18">
        <v>60</v>
      </c>
      <c r="E184" s="18">
        <v>1</v>
      </c>
      <c r="F184" s="18">
        <v>0</v>
      </c>
      <c r="G184" s="22">
        <f t="shared" si="9"/>
        <v>61</v>
      </c>
      <c r="H184" s="22">
        <f t="shared" si="7"/>
        <v>61</v>
      </c>
      <c r="I184" s="22">
        <f t="shared" si="8"/>
        <v>175</v>
      </c>
      <c r="J184" s="30" t="s">
        <v>459</v>
      </c>
      <c r="K184" s="22"/>
      <c r="L184" s="22"/>
    </row>
    <row r="185" ht="87.5" spans="1:12">
      <c r="A185" s="22">
        <v>181</v>
      </c>
      <c r="B185" s="26">
        <v>24999190</v>
      </c>
      <c r="C185" s="26" t="s">
        <v>204</v>
      </c>
      <c r="D185" s="18">
        <v>60</v>
      </c>
      <c r="E185" s="18">
        <v>1</v>
      </c>
      <c r="F185" s="18">
        <v>0</v>
      </c>
      <c r="G185" s="22">
        <f t="shared" si="9"/>
        <v>61</v>
      </c>
      <c r="H185" s="22">
        <f t="shared" si="7"/>
        <v>61</v>
      </c>
      <c r="I185" s="22">
        <f t="shared" si="8"/>
        <v>175</v>
      </c>
      <c r="J185" s="30" t="s">
        <v>460</v>
      </c>
      <c r="K185" s="22"/>
      <c r="L185" s="22"/>
    </row>
    <row r="186" ht="227.5" spans="1:12">
      <c r="A186" s="22">
        <v>182</v>
      </c>
      <c r="B186" s="22">
        <v>24999194</v>
      </c>
      <c r="C186" s="22" t="s">
        <v>179</v>
      </c>
      <c r="D186" s="22">
        <v>60</v>
      </c>
      <c r="E186" s="22">
        <v>3</v>
      </c>
      <c r="F186" s="22">
        <v>2</v>
      </c>
      <c r="G186" s="22">
        <f t="shared" si="9"/>
        <v>61</v>
      </c>
      <c r="H186" s="22">
        <f t="shared" si="7"/>
        <v>61</v>
      </c>
      <c r="I186" s="22">
        <f t="shared" si="8"/>
        <v>175</v>
      </c>
      <c r="J186" s="31" t="s">
        <v>461</v>
      </c>
      <c r="K186" s="22"/>
      <c r="L186" s="22"/>
    </row>
    <row r="187" spans="1:12">
      <c r="A187" s="22">
        <v>183</v>
      </c>
      <c r="B187" s="22">
        <v>24999039</v>
      </c>
      <c r="C187" s="22" t="s">
        <v>168</v>
      </c>
      <c r="D187" s="22">
        <v>60</v>
      </c>
      <c r="E187" s="22">
        <v>0</v>
      </c>
      <c r="F187" s="22">
        <v>0</v>
      </c>
      <c r="G187" s="22">
        <f t="shared" si="9"/>
        <v>60</v>
      </c>
      <c r="H187" s="22">
        <f t="shared" si="7"/>
        <v>60</v>
      </c>
      <c r="I187" s="22">
        <f t="shared" si="8"/>
        <v>183</v>
      </c>
      <c r="J187" s="34"/>
      <c r="K187" s="22"/>
      <c r="L187" s="22"/>
    </row>
    <row r="188" spans="1:12">
      <c r="A188" s="22">
        <v>184</v>
      </c>
      <c r="B188" s="23">
        <v>24999052</v>
      </c>
      <c r="C188" s="24" t="s">
        <v>200</v>
      </c>
      <c r="D188" s="18">
        <v>60</v>
      </c>
      <c r="E188" s="18">
        <v>0</v>
      </c>
      <c r="F188" s="18">
        <v>0</v>
      </c>
      <c r="G188" s="22">
        <f t="shared" si="9"/>
        <v>60</v>
      </c>
      <c r="H188" s="22">
        <f t="shared" si="7"/>
        <v>60</v>
      </c>
      <c r="I188" s="22">
        <f t="shared" si="8"/>
        <v>183</v>
      </c>
      <c r="J188" s="35"/>
      <c r="K188" s="22"/>
      <c r="L188" s="22"/>
    </row>
    <row r="189" spans="1:12">
      <c r="A189" s="22">
        <v>185</v>
      </c>
      <c r="B189" s="22">
        <v>24999056</v>
      </c>
      <c r="C189" s="22" t="s">
        <v>182</v>
      </c>
      <c r="D189" s="22">
        <v>60</v>
      </c>
      <c r="E189" s="22">
        <v>0</v>
      </c>
      <c r="F189" s="22">
        <v>0</v>
      </c>
      <c r="G189" s="22">
        <f t="shared" si="9"/>
        <v>60</v>
      </c>
      <c r="H189" s="22">
        <f t="shared" si="7"/>
        <v>60</v>
      </c>
      <c r="I189" s="22">
        <f t="shared" si="8"/>
        <v>183</v>
      </c>
      <c r="J189" s="34"/>
      <c r="K189" s="22"/>
      <c r="L189" s="22"/>
    </row>
    <row r="190" ht="105" spans="1:12">
      <c r="A190" s="22">
        <v>186</v>
      </c>
      <c r="B190" s="26">
        <v>24999111</v>
      </c>
      <c r="C190" s="26" t="s">
        <v>137</v>
      </c>
      <c r="D190" s="26">
        <v>60</v>
      </c>
      <c r="E190" s="26">
        <v>4</v>
      </c>
      <c r="F190" s="26">
        <v>4</v>
      </c>
      <c r="G190" s="22">
        <f t="shared" si="9"/>
        <v>60</v>
      </c>
      <c r="H190" s="22">
        <f t="shared" si="7"/>
        <v>60</v>
      </c>
      <c r="I190" s="22">
        <f t="shared" si="8"/>
        <v>183</v>
      </c>
      <c r="J190" s="30" t="s">
        <v>462</v>
      </c>
      <c r="K190" s="22"/>
      <c r="L190" s="22"/>
    </row>
    <row r="191" ht="157.5" spans="1:12">
      <c r="A191" s="22">
        <v>187</v>
      </c>
      <c r="B191" s="22">
        <v>24999130</v>
      </c>
      <c r="C191" s="22" t="s">
        <v>193</v>
      </c>
      <c r="D191" s="22">
        <v>60</v>
      </c>
      <c r="E191" s="22">
        <v>2</v>
      </c>
      <c r="F191" s="22">
        <v>2</v>
      </c>
      <c r="G191" s="22">
        <f t="shared" si="9"/>
        <v>60</v>
      </c>
      <c r="H191" s="22">
        <f t="shared" si="7"/>
        <v>60</v>
      </c>
      <c r="I191" s="22">
        <f t="shared" si="8"/>
        <v>183</v>
      </c>
      <c r="J191" s="31" t="s">
        <v>463</v>
      </c>
      <c r="K191" s="22"/>
      <c r="L191" s="22"/>
    </row>
    <row r="192" spans="1:12">
      <c r="A192" s="22">
        <v>188</v>
      </c>
      <c r="B192" s="23">
        <v>24999137</v>
      </c>
      <c r="C192" s="24" t="s">
        <v>197</v>
      </c>
      <c r="D192" s="18">
        <v>60</v>
      </c>
      <c r="E192" s="18">
        <v>0</v>
      </c>
      <c r="F192" s="18">
        <v>0</v>
      </c>
      <c r="G192" s="22">
        <f t="shared" si="9"/>
        <v>60</v>
      </c>
      <c r="H192" s="22">
        <f t="shared" si="7"/>
        <v>60</v>
      </c>
      <c r="I192" s="22">
        <f t="shared" si="8"/>
        <v>183</v>
      </c>
      <c r="J192" s="35"/>
      <c r="K192" s="22"/>
      <c r="L192" s="22"/>
    </row>
    <row r="193" ht="157.5" spans="1:12">
      <c r="A193" s="22">
        <v>189</v>
      </c>
      <c r="B193" s="22">
        <v>24999154</v>
      </c>
      <c r="C193" s="22" t="s">
        <v>162</v>
      </c>
      <c r="D193" s="22">
        <v>60</v>
      </c>
      <c r="E193" s="22">
        <v>2</v>
      </c>
      <c r="F193" s="22">
        <v>2</v>
      </c>
      <c r="G193" s="22">
        <f t="shared" si="9"/>
        <v>60</v>
      </c>
      <c r="H193" s="22">
        <f t="shared" si="7"/>
        <v>60</v>
      </c>
      <c r="I193" s="22">
        <f t="shared" si="8"/>
        <v>183</v>
      </c>
      <c r="J193" s="31" t="s">
        <v>464</v>
      </c>
      <c r="K193" s="22"/>
      <c r="L193" s="22"/>
    </row>
    <row r="194" spans="1:12">
      <c r="A194" s="22">
        <v>190</v>
      </c>
      <c r="B194" s="23">
        <v>24999175</v>
      </c>
      <c r="C194" s="24" t="s">
        <v>110</v>
      </c>
      <c r="D194" s="18">
        <v>60</v>
      </c>
      <c r="E194" s="18">
        <v>0</v>
      </c>
      <c r="F194" s="18">
        <v>0</v>
      </c>
      <c r="G194" s="22">
        <f t="shared" si="9"/>
        <v>60</v>
      </c>
      <c r="H194" s="22">
        <f t="shared" si="7"/>
        <v>60</v>
      </c>
      <c r="I194" s="22">
        <f t="shared" si="8"/>
        <v>183</v>
      </c>
      <c r="J194" s="35"/>
      <c r="K194" s="22"/>
      <c r="L194" s="22"/>
    </row>
    <row r="195" ht="122.5" spans="1:12">
      <c r="A195" s="22">
        <v>191</v>
      </c>
      <c r="B195" s="22">
        <v>24999157</v>
      </c>
      <c r="C195" s="22" t="s">
        <v>213</v>
      </c>
      <c r="D195" s="22">
        <v>60</v>
      </c>
      <c r="E195" s="22">
        <v>1.5</v>
      </c>
      <c r="F195" s="22">
        <v>2</v>
      </c>
      <c r="G195" s="22">
        <f t="shared" si="9"/>
        <v>59.5</v>
      </c>
      <c r="H195" s="22">
        <f t="shared" si="7"/>
        <v>59.5</v>
      </c>
      <c r="I195" s="22">
        <f t="shared" si="8"/>
        <v>191</v>
      </c>
      <c r="J195" s="31" t="s">
        <v>465</v>
      </c>
      <c r="K195" s="22"/>
      <c r="L195" s="22"/>
    </row>
    <row r="196" ht="175" spans="1:12">
      <c r="A196" s="22">
        <v>192</v>
      </c>
      <c r="B196" s="26">
        <v>24999068</v>
      </c>
      <c r="C196" s="26" t="s">
        <v>151</v>
      </c>
      <c r="D196" s="26">
        <v>60</v>
      </c>
      <c r="E196" s="26">
        <v>3</v>
      </c>
      <c r="F196" s="26">
        <v>5</v>
      </c>
      <c r="G196" s="22">
        <f t="shared" si="9"/>
        <v>58</v>
      </c>
      <c r="H196" s="22">
        <f t="shared" si="7"/>
        <v>58</v>
      </c>
      <c r="I196" s="22">
        <f t="shared" si="8"/>
        <v>192</v>
      </c>
      <c r="J196" s="30" t="s">
        <v>466</v>
      </c>
      <c r="K196" s="22"/>
      <c r="L196" s="22"/>
    </row>
    <row r="197" ht="140" spans="1:12">
      <c r="A197" s="22">
        <v>193</v>
      </c>
      <c r="B197" s="26">
        <v>24999016</v>
      </c>
      <c r="C197" s="26" t="s">
        <v>198</v>
      </c>
      <c r="D197" s="26">
        <v>60</v>
      </c>
      <c r="E197" s="26">
        <v>4.5</v>
      </c>
      <c r="F197" s="26">
        <v>7</v>
      </c>
      <c r="G197" s="22">
        <f t="shared" si="9"/>
        <v>57.5</v>
      </c>
      <c r="H197" s="22">
        <f t="shared" ref="H197:H204" si="10">G197</f>
        <v>57.5</v>
      </c>
      <c r="I197" s="22">
        <f t="shared" ref="I197:I204" si="11">RANK(H197,H:H,0)</f>
        <v>193</v>
      </c>
      <c r="J197" s="30" t="s">
        <v>467</v>
      </c>
      <c r="K197" s="22"/>
      <c r="L197" s="22"/>
    </row>
    <row r="198" spans="1:12">
      <c r="A198" s="22">
        <v>194</v>
      </c>
      <c r="B198" s="22">
        <v>24999179</v>
      </c>
      <c r="C198" s="22" t="s">
        <v>208</v>
      </c>
      <c r="D198" s="22">
        <v>60</v>
      </c>
      <c r="E198" s="22">
        <v>0</v>
      </c>
      <c r="F198" s="22">
        <v>2.5</v>
      </c>
      <c r="G198" s="22">
        <f t="shared" si="9"/>
        <v>57.5</v>
      </c>
      <c r="H198" s="22">
        <f t="shared" si="10"/>
        <v>57.5</v>
      </c>
      <c r="I198" s="22">
        <f t="shared" si="11"/>
        <v>193</v>
      </c>
      <c r="J198" s="34" t="s">
        <v>468</v>
      </c>
      <c r="K198" s="22"/>
      <c r="L198" s="22"/>
    </row>
    <row r="199" ht="157.5" spans="1:12">
      <c r="A199" s="22">
        <v>195</v>
      </c>
      <c r="B199" s="26">
        <v>24999151</v>
      </c>
      <c r="C199" s="26" t="s">
        <v>147</v>
      </c>
      <c r="D199" s="18">
        <v>60</v>
      </c>
      <c r="E199" s="18">
        <v>2</v>
      </c>
      <c r="F199" s="18">
        <v>5</v>
      </c>
      <c r="G199" s="22">
        <f t="shared" si="9"/>
        <v>57</v>
      </c>
      <c r="H199" s="22">
        <f t="shared" si="10"/>
        <v>57</v>
      </c>
      <c r="I199" s="22">
        <f t="shared" si="11"/>
        <v>195</v>
      </c>
      <c r="J199" s="30" t="s">
        <v>469</v>
      </c>
      <c r="K199" s="22"/>
      <c r="L199" s="22"/>
    </row>
    <row r="200" ht="192.5" spans="1:12">
      <c r="A200" s="22">
        <v>196</v>
      </c>
      <c r="B200" s="26">
        <v>24999032</v>
      </c>
      <c r="C200" s="18" t="s">
        <v>216</v>
      </c>
      <c r="D200" s="18">
        <v>60</v>
      </c>
      <c r="E200" s="18">
        <v>2.5</v>
      </c>
      <c r="F200" s="18">
        <v>6.5</v>
      </c>
      <c r="G200" s="22">
        <f t="shared" si="9"/>
        <v>56</v>
      </c>
      <c r="H200" s="22">
        <f t="shared" si="10"/>
        <v>56</v>
      </c>
      <c r="I200" s="22">
        <f t="shared" si="11"/>
        <v>196</v>
      </c>
      <c r="J200" s="30" t="s">
        <v>470</v>
      </c>
      <c r="K200" s="22"/>
      <c r="L200" s="22"/>
    </row>
    <row r="201" ht="122.5" spans="1:12">
      <c r="A201" s="22">
        <v>197</v>
      </c>
      <c r="B201" s="26">
        <v>24999106</v>
      </c>
      <c r="C201" s="26" t="s">
        <v>217</v>
      </c>
      <c r="D201" s="18">
        <v>60</v>
      </c>
      <c r="E201" s="18">
        <v>1.5</v>
      </c>
      <c r="F201" s="18">
        <v>6.5</v>
      </c>
      <c r="G201" s="22">
        <f t="shared" si="9"/>
        <v>55</v>
      </c>
      <c r="H201" s="22">
        <f t="shared" si="10"/>
        <v>55</v>
      </c>
      <c r="I201" s="22">
        <f t="shared" si="11"/>
        <v>197</v>
      </c>
      <c r="J201" s="30" t="s">
        <v>471</v>
      </c>
      <c r="K201" s="22"/>
      <c r="L201" s="22"/>
    </row>
    <row r="202" ht="35" spans="1:12">
      <c r="A202" s="22">
        <v>198</v>
      </c>
      <c r="B202" s="26">
        <v>24999063</v>
      </c>
      <c r="C202" s="26" t="s">
        <v>211</v>
      </c>
      <c r="D202" s="26">
        <v>60</v>
      </c>
      <c r="E202" s="26">
        <v>2</v>
      </c>
      <c r="F202" s="26">
        <v>8.5</v>
      </c>
      <c r="G202" s="22">
        <f t="shared" si="9"/>
        <v>53.5</v>
      </c>
      <c r="H202" s="22">
        <f t="shared" si="10"/>
        <v>53.5</v>
      </c>
      <c r="I202" s="22">
        <f t="shared" si="11"/>
        <v>198</v>
      </c>
      <c r="J202" s="30" t="s">
        <v>472</v>
      </c>
      <c r="K202" s="22"/>
      <c r="L202" s="22"/>
    </row>
    <row r="203" ht="52.5" spans="1:12">
      <c r="A203" s="22">
        <v>199</v>
      </c>
      <c r="B203" s="26">
        <v>24999103</v>
      </c>
      <c r="C203" s="26" t="s">
        <v>219</v>
      </c>
      <c r="D203" s="18">
        <v>60</v>
      </c>
      <c r="E203" s="18">
        <v>0.5</v>
      </c>
      <c r="F203" s="18">
        <v>7</v>
      </c>
      <c r="G203" s="22">
        <f t="shared" si="9"/>
        <v>53.5</v>
      </c>
      <c r="H203" s="22">
        <f t="shared" si="10"/>
        <v>53.5</v>
      </c>
      <c r="I203" s="22">
        <f t="shared" si="11"/>
        <v>198</v>
      </c>
      <c r="J203" s="30" t="s">
        <v>473</v>
      </c>
      <c r="K203" s="22"/>
      <c r="L203" s="22"/>
    </row>
    <row r="204" spans="1:12">
      <c r="A204" s="22">
        <v>200</v>
      </c>
      <c r="B204" s="22">
        <v>24999199</v>
      </c>
      <c r="C204" s="22" t="s">
        <v>218</v>
      </c>
      <c r="D204" s="22">
        <v>60</v>
      </c>
      <c r="E204" s="22">
        <v>0</v>
      </c>
      <c r="F204" s="22">
        <v>7.5</v>
      </c>
      <c r="G204" s="22">
        <f t="shared" si="9"/>
        <v>52.5</v>
      </c>
      <c r="H204" s="22">
        <f t="shared" si="10"/>
        <v>52.5</v>
      </c>
      <c r="I204" s="22">
        <f t="shared" si="11"/>
        <v>200</v>
      </c>
      <c r="J204" s="34" t="s">
        <v>474</v>
      </c>
      <c r="K204" s="22"/>
      <c r="L204" s="22"/>
    </row>
  </sheetData>
  <sheetProtection formatCells="0" formatColumns="0" formatRows="0" insertRows="0" insertColumns="0" insertHyperlinks="0" deleteColumns="0" deleteRows="0" sort="0" autoFilter="0" pivotTables="0"/>
  <autoFilter xmlns:etc="http://www.wps.cn/officeDocument/2017/etCustomData" ref="A4:L204" etc:filterBottomFollowUsedRange="1">
    <sortState ref="A4:L204">
      <sortCondition ref="I2"/>
    </sortState>
    <extLst/>
  </autoFilter>
  <mergeCells count="2">
    <mergeCell ref="A3:D3"/>
    <mergeCell ref="A1:L2"/>
  </mergeCells>
  <conditionalFormatting sqref="A48">
    <cfRule type="duplicateValues" dxfId="0" priority="2"/>
  </conditionalFormatting>
  <conditionalFormatting sqref="B49">
    <cfRule type="duplicateValues" dxfId="0" priority="1"/>
  </conditionalFormatting>
  <conditionalFormatting sqref="B87:B92">
    <cfRule type="duplicateValues" dxfId="0" priority="10"/>
  </conditionalFormatting>
  <conditionalFormatting sqref="B93:B106">
    <cfRule type="duplicateValues" dxfId="0" priority="9"/>
  </conditionalFormatting>
  <conditionalFormatting sqref="B107:B110">
    <cfRule type="duplicateValues" dxfId="0" priority="8"/>
  </conditionalFormatting>
  <conditionalFormatting sqref="B111:B114">
    <cfRule type="duplicateValues" dxfId="0" priority="6"/>
  </conditionalFormatting>
  <conditionalFormatting sqref="B115:B117">
    <cfRule type="duplicateValues" dxfId="0" priority="5"/>
  </conditionalFormatting>
  <conditionalFormatting sqref="B118:B125">
    <cfRule type="duplicateValues" dxfId="0" priority="7"/>
  </conditionalFormatting>
  <conditionalFormatting sqref="B127:B163">
    <cfRule type="duplicateValues" dxfId="0" priority="4"/>
  </conditionalFormatting>
  <conditionalFormatting sqref="B164:B165">
    <cfRule type="duplicateValues" dxfId="0" priority="3"/>
  </conditionalFormatting>
  <conditionalFormatting sqref="B5:B48 B50:B86 B166:B201">
    <cfRule type="duplicateValues" dxfId="0" priority="11"/>
  </conditionalFormatting>
  <pageMargins left="0.75" right="0.75" top="1" bottom="1" header="0.5" footer="0.5"/>
  <pageSetup paperSize="9" scale="69" orientation="landscape"/>
  <headerFooter/>
  <ignoredErrors>
    <ignoredError sqref="A4:L4" evalError="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4"/>
  <sheetViews>
    <sheetView workbookViewId="0">
      <selection activeCell="D5" sqref="D5"/>
    </sheetView>
  </sheetViews>
  <sheetFormatPr defaultColWidth="9" defaultRowHeight="17.5"/>
  <cols>
    <col min="1" max="1" width="7" style="2" customWidth="1"/>
    <col min="2" max="2" width="12.0909090909091" style="2" customWidth="1"/>
    <col min="3" max="3" width="12.1818181818182" style="2" customWidth="1"/>
    <col min="4" max="5" width="24.5454545454545" style="2" customWidth="1"/>
    <col min="6" max="7" width="7" style="2" customWidth="1"/>
    <col min="8" max="8" width="17.2727272727273" style="2" customWidth="1"/>
    <col min="9" max="9" width="18.5454545454545" style="2" customWidth="1"/>
    <col min="10" max="10" width="95.2727272727273" style="2" customWidth="1"/>
    <col min="11" max="11" width="12.6363636363636" style="2" customWidth="1"/>
    <col min="12" max="12" width="7" style="2" customWidth="1"/>
    <col min="13" max="16" width="9" style="2" customWidth="1"/>
    <col min="17" max="16384" width="9" style="2"/>
  </cols>
  <sheetData>
    <row r="1" spans="1:12">
      <c r="A1" s="3" t="s">
        <v>475</v>
      </c>
      <c r="B1" s="4"/>
      <c r="C1" s="4"/>
      <c r="D1" s="4"/>
      <c r="E1" s="4"/>
      <c r="F1" s="4"/>
      <c r="G1" s="4"/>
      <c r="H1" s="4"/>
      <c r="I1" s="4"/>
      <c r="J1" s="4"/>
      <c r="K1" s="4"/>
      <c r="L1" s="4"/>
    </row>
    <row r="2" spans="1:12">
      <c r="A2" s="4"/>
      <c r="B2" s="4"/>
      <c r="C2" s="4"/>
      <c r="D2" s="4"/>
      <c r="E2" s="4"/>
      <c r="F2" s="4"/>
      <c r="G2" s="4"/>
      <c r="H2" s="4"/>
      <c r="I2" s="4"/>
      <c r="J2" s="4"/>
      <c r="K2" s="4"/>
      <c r="L2" s="4"/>
    </row>
    <row r="3" spans="1:12">
      <c r="A3" s="5" t="s">
        <v>1</v>
      </c>
      <c r="B3" s="4"/>
      <c r="C3" s="4"/>
      <c r="D3" s="4"/>
      <c r="E3" s="6"/>
      <c r="F3" s="6"/>
      <c r="G3" s="6"/>
      <c r="H3" s="6"/>
      <c r="I3" s="6"/>
      <c r="J3" s="6"/>
      <c r="K3" s="6"/>
      <c r="L3" s="6"/>
    </row>
    <row r="4" s="1" customFormat="1" spans="1:12">
      <c r="A4" s="5" t="s">
        <v>2</v>
      </c>
      <c r="B4" s="5" t="s">
        <v>3</v>
      </c>
      <c r="C4" s="5" t="s">
        <v>4</v>
      </c>
      <c r="D4" s="5" t="s">
        <v>476</v>
      </c>
      <c r="E4" s="5" t="s">
        <v>477</v>
      </c>
      <c r="F4" s="5" t="s">
        <v>277</v>
      </c>
      <c r="G4" s="5" t="s">
        <v>223</v>
      </c>
      <c r="H4" s="7" t="s">
        <v>9</v>
      </c>
      <c r="I4" s="5" t="s">
        <v>478</v>
      </c>
      <c r="J4" s="5" t="s">
        <v>225</v>
      </c>
      <c r="K4" s="5" t="s">
        <v>16</v>
      </c>
      <c r="L4" s="5" t="s">
        <v>17</v>
      </c>
    </row>
    <row r="5" ht="315" spans="1:12">
      <c r="A5" s="8">
        <v>1</v>
      </c>
      <c r="B5" s="9">
        <v>24999124</v>
      </c>
      <c r="C5" s="79" t="s">
        <v>34</v>
      </c>
      <c r="D5" s="8">
        <v>50</v>
      </c>
      <c r="E5" s="8">
        <v>45.5</v>
      </c>
      <c r="F5" s="8">
        <v>0</v>
      </c>
      <c r="G5" s="8">
        <f t="shared" ref="G5:G68" si="0">D5+E5</f>
        <v>95.5</v>
      </c>
      <c r="H5" s="8">
        <f t="shared" ref="H5:H68" si="1">G5</f>
        <v>95.5</v>
      </c>
      <c r="I5" s="8">
        <f t="shared" ref="I5:I68" si="2">RANK(H5,H:H,0)</f>
        <v>1</v>
      </c>
      <c r="J5" s="13" t="s">
        <v>479</v>
      </c>
      <c r="K5" s="8"/>
      <c r="L5" s="8"/>
    </row>
    <row r="6" ht="350" spans="1:12">
      <c r="A6" s="8">
        <v>2</v>
      </c>
      <c r="B6" s="9">
        <v>24999022</v>
      </c>
      <c r="C6" s="10" t="s">
        <v>18</v>
      </c>
      <c r="D6" s="11">
        <v>50</v>
      </c>
      <c r="E6" s="11">
        <v>42</v>
      </c>
      <c r="F6" s="8">
        <v>0</v>
      </c>
      <c r="G6" s="8">
        <f t="shared" si="0"/>
        <v>92</v>
      </c>
      <c r="H6" s="8">
        <f t="shared" si="1"/>
        <v>92</v>
      </c>
      <c r="I6" s="8">
        <f t="shared" si="2"/>
        <v>2</v>
      </c>
      <c r="J6" s="13" t="s">
        <v>480</v>
      </c>
      <c r="K6" s="11"/>
      <c r="L6" s="11"/>
    </row>
    <row r="7" ht="332.5" spans="1:12">
      <c r="A7" s="8">
        <v>3</v>
      </c>
      <c r="B7" s="9">
        <v>24999166</v>
      </c>
      <c r="C7" s="79" t="s">
        <v>21</v>
      </c>
      <c r="D7" s="8">
        <v>50</v>
      </c>
      <c r="E7" s="8">
        <v>32</v>
      </c>
      <c r="F7" s="8">
        <v>0</v>
      </c>
      <c r="G7" s="8">
        <f t="shared" si="0"/>
        <v>82</v>
      </c>
      <c r="H7" s="8">
        <f t="shared" si="1"/>
        <v>82</v>
      </c>
      <c r="I7" s="8">
        <f t="shared" si="2"/>
        <v>3</v>
      </c>
      <c r="J7" s="13" t="s">
        <v>481</v>
      </c>
      <c r="K7" s="8"/>
      <c r="L7" s="8"/>
    </row>
    <row r="8" ht="157.5" spans="1:12">
      <c r="A8" s="8">
        <v>4</v>
      </c>
      <c r="B8" s="9">
        <v>24999084</v>
      </c>
      <c r="C8" s="79" t="s">
        <v>87</v>
      </c>
      <c r="D8" s="8">
        <v>50</v>
      </c>
      <c r="E8" s="8">
        <v>24</v>
      </c>
      <c r="F8" s="8">
        <v>0</v>
      </c>
      <c r="G8" s="8">
        <f t="shared" si="0"/>
        <v>74</v>
      </c>
      <c r="H8" s="8">
        <f t="shared" si="1"/>
        <v>74</v>
      </c>
      <c r="I8" s="8">
        <f t="shared" si="2"/>
        <v>4</v>
      </c>
      <c r="J8" s="13" t="s">
        <v>482</v>
      </c>
      <c r="K8" s="8"/>
      <c r="L8" s="8"/>
    </row>
    <row r="9" ht="140" spans="1:12">
      <c r="A9" s="8">
        <v>5</v>
      </c>
      <c r="B9" s="10">
        <v>24999170</v>
      </c>
      <c r="C9" s="10" t="s">
        <v>95</v>
      </c>
      <c r="D9" s="8">
        <v>50</v>
      </c>
      <c r="E9" s="8">
        <v>24</v>
      </c>
      <c r="F9" s="8">
        <v>0</v>
      </c>
      <c r="G9" s="8">
        <f t="shared" si="0"/>
        <v>74</v>
      </c>
      <c r="H9" s="8">
        <f t="shared" si="1"/>
        <v>74</v>
      </c>
      <c r="I9" s="8">
        <f t="shared" si="2"/>
        <v>4</v>
      </c>
      <c r="J9" s="14" t="s">
        <v>483</v>
      </c>
      <c r="K9" s="8"/>
      <c r="L9" s="8"/>
    </row>
    <row r="10" ht="140" spans="1:12">
      <c r="A10" s="8">
        <v>6</v>
      </c>
      <c r="B10" s="10">
        <v>24999165</v>
      </c>
      <c r="C10" s="10" t="s">
        <v>46</v>
      </c>
      <c r="D10" s="8">
        <v>50</v>
      </c>
      <c r="E10" s="8">
        <v>22</v>
      </c>
      <c r="F10" s="8">
        <v>0</v>
      </c>
      <c r="G10" s="8">
        <f t="shared" si="0"/>
        <v>72</v>
      </c>
      <c r="H10" s="8">
        <f t="shared" si="1"/>
        <v>72</v>
      </c>
      <c r="I10" s="8">
        <f t="shared" si="2"/>
        <v>6</v>
      </c>
      <c r="J10" s="14" t="s">
        <v>484</v>
      </c>
      <c r="K10" s="8"/>
      <c r="L10" s="8"/>
    </row>
    <row r="11" ht="227.5" spans="1:12">
      <c r="A11" s="8">
        <v>7</v>
      </c>
      <c r="B11" s="9">
        <v>24999200</v>
      </c>
      <c r="C11" s="10" t="s">
        <v>30</v>
      </c>
      <c r="D11" s="11">
        <v>50</v>
      </c>
      <c r="E11" s="11">
        <v>22</v>
      </c>
      <c r="F11" s="8">
        <v>0</v>
      </c>
      <c r="G11" s="8">
        <f t="shared" si="0"/>
        <v>72</v>
      </c>
      <c r="H11" s="8">
        <f t="shared" si="1"/>
        <v>72</v>
      </c>
      <c r="I11" s="8">
        <f t="shared" si="2"/>
        <v>6</v>
      </c>
      <c r="J11" s="13" t="s">
        <v>485</v>
      </c>
      <c r="K11" s="11"/>
      <c r="L11" s="11"/>
    </row>
    <row r="12" ht="122.5" spans="1:12">
      <c r="A12" s="8">
        <v>8</v>
      </c>
      <c r="B12" s="9">
        <v>24999036</v>
      </c>
      <c r="C12" s="10" t="s">
        <v>107</v>
      </c>
      <c r="D12" s="11">
        <v>50</v>
      </c>
      <c r="E12" s="11">
        <v>21.5</v>
      </c>
      <c r="F12" s="8">
        <v>0</v>
      </c>
      <c r="G12" s="8">
        <f t="shared" si="0"/>
        <v>71.5</v>
      </c>
      <c r="H12" s="8">
        <f t="shared" si="1"/>
        <v>71.5</v>
      </c>
      <c r="I12" s="8">
        <f t="shared" si="2"/>
        <v>8</v>
      </c>
      <c r="J12" s="13" t="s">
        <v>486</v>
      </c>
      <c r="K12" s="11"/>
      <c r="L12" s="11"/>
    </row>
    <row r="13" ht="105" spans="1:12">
      <c r="A13" s="8">
        <v>9</v>
      </c>
      <c r="B13" s="9">
        <v>24999102</v>
      </c>
      <c r="C13" s="10" t="s">
        <v>63</v>
      </c>
      <c r="D13" s="11">
        <v>50</v>
      </c>
      <c r="E13" s="11">
        <v>21</v>
      </c>
      <c r="F13" s="8">
        <v>0</v>
      </c>
      <c r="G13" s="8">
        <f t="shared" si="0"/>
        <v>71</v>
      </c>
      <c r="H13" s="8">
        <f t="shared" si="1"/>
        <v>71</v>
      </c>
      <c r="I13" s="8">
        <f t="shared" si="2"/>
        <v>9</v>
      </c>
      <c r="J13" s="13" t="s">
        <v>487</v>
      </c>
      <c r="K13" s="11"/>
      <c r="L13" s="11"/>
    </row>
    <row r="14" ht="105" spans="1:12">
      <c r="A14" s="8">
        <v>10</v>
      </c>
      <c r="B14" s="10">
        <v>24999142</v>
      </c>
      <c r="C14" s="10" t="s">
        <v>23</v>
      </c>
      <c r="D14" s="8">
        <v>50</v>
      </c>
      <c r="E14" s="8">
        <v>21</v>
      </c>
      <c r="F14" s="8">
        <v>0</v>
      </c>
      <c r="G14" s="8">
        <f t="shared" si="0"/>
        <v>71</v>
      </c>
      <c r="H14" s="8">
        <f t="shared" si="1"/>
        <v>71</v>
      </c>
      <c r="I14" s="8">
        <f t="shared" si="2"/>
        <v>9</v>
      </c>
      <c r="J14" s="15" t="s">
        <v>488</v>
      </c>
      <c r="K14" s="8"/>
      <c r="L14" s="8"/>
    </row>
    <row r="15" ht="87.5" spans="1:12">
      <c r="A15" s="8">
        <v>11</v>
      </c>
      <c r="B15" s="9">
        <v>24999148</v>
      </c>
      <c r="C15" s="10" t="s">
        <v>33</v>
      </c>
      <c r="D15" s="8">
        <v>50</v>
      </c>
      <c r="E15" s="8">
        <v>21</v>
      </c>
      <c r="F15" s="8">
        <v>0</v>
      </c>
      <c r="G15" s="8">
        <f t="shared" si="0"/>
        <v>71</v>
      </c>
      <c r="H15" s="8">
        <f t="shared" si="1"/>
        <v>71</v>
      </c>
      <c r="I15" s="8">
        <f t="shared" si="2"/>
        <v>9</v>
      </c>
      <c r="J15" s="13" t="s">
        <v>489</v>
      </c>
      <c r="K15" s="8"/>
      <c r="L15" s="8"/>
    </row>
    <row r="16" ht="70" spans="1:12">
      <c r="A16" s="8">
        <v>12</v>
      </c>
      <c r="B16" s="9">
        <v>24999038</v>
      </c>
      <c r="C16" s="10" t="s">
        <v>62</v>
      </c>
      <c r="D16" s="8">
        <v>50</v>
      </c>
      <c r="E16" s="8">
        <v>20</v>
      </c>
      <c r="F16" s="8">
        <v>0</v>
      </c>
      <c r="G16" s="8">
        <f t="shared" si="0"/>
        <v>70</v>
      </c>
      <c r="H16" s="8">
        <f t="shared" si="1"/>
        <v>70</v>
      </c>
      <c r="I16" s="8">
        <f t="shared" si="2"/>
        <v>12</v>
      </c>
      <c r="J16" s="13" t="s">
        <v>490</v>
      </c>
      <c r="K16" s="8"/>
      <c r="L16" s="8"/>
    </row>
    <row r="17" ht="157.5" spans="1:12">
      <c r="A17" s="8">
        <v>13</v>
      </c>
      <c r="B17" s="10">
        <v>24999115</v>
      </c>
      <c r="C17" s="8" t="s">
        <v>54</v>
      </c>
      <c r="D17" s="8">
        <v>50</v>
      </c>
      <c r="E17" s="8">
        <v>20</v>
      </c>
      <c r="F17" s="8">
        <v>0</v>
      </c>
      <c r="G17" s="8">
        <f t="shared" si="0"/>
        <v>70</v>
      </c>
      <c r="H17" s="8">
        <f t="shared" si="1"/>
        <v>70</v>
      </c>
      <c r="I17" s="8">
        <f t="shared" si="2"/>
        <v>12</v>
      </c>
      <c r="J17" s="15" t="s">
        <v>491</v>
      </c>
      <c r="K17" s="11"/>
      <c r="L17" s="11"/>
    </row>
    <row r="18" ht="70" spans="1:12">
      <c r="A18" s="8">
        <v>14</v>
      </c>
      <c r="B18" s="10">
        <v>24999014</v>
      </c>
      <c r="C18" s="10" t="s">
        <v>29</v>
      </c>
      <c r="D18" s="8">
        <v>50</v>
      </c>
      <c r="E18" s="8">
        <v>18</v>
      </c>
      <c r="F18" s="8">
        <v>0</v>
      </c>
      <c r="G18" s="8">
        <f t="shared" si="0"/>
        <v>68</v>
      </c>
      <c r="H18" s="8">
        <f t="shared" si="1"/>
        <v>68</v>
      </c>
      <c r="I18" s="8">
        <f t="shared" si="2"/>
        <v>14</v>
      </c>
      <c r="J18" s="13" t="s">
        <v>492</v>
      </c>
      <c r="K18" s="8"/>
      <c r="L18" s="8"/>
    </row>
    <row r="19" ht="175" spans="1:12">
      <c r="A19" s="8">
        <v>15</v>
      </c>
      <c r="B19" s="9">
        <v>24999035</v>
      </c>
      <c r="C19" s="79" t="s">
        <v>25</v>
      </c>
      <c r="D19" s="8">
        <v>50</v>
      </c>
      <c r="E19" s="8">
        <v>18</v>
      </c>
      <c r="F19" s="8">
        <v>0</v>
      </c>
      <c r="G19" s="8">
        <f t="shared" si="0"/>
        <v>68</v>
      </c>
      <c r="H19" s="8">
        <f t="shared" si="1"/>
        <v>68</v>
      </c>
      <c r="I19" s="8">
        <f t="shared" si="2"/>
        <v>14</v>
      </c>
      <c r="J19" s="13" t="s">
        <v>493</v>
      </c>
      <c r="K19" s="8"/>
      <c r="L19" s="8"/>
    </row>
    <row r="20" ht="210" spans="1:12">
      <c r="A20" s="8">
        <v>16</v>
      </c>
      <c r="B20" s="10">
        <v>24999030</v>
      </c>
      <c r="C20" s="10" t="s">
        <v>132</v>
      </c>
      <c r="D20" s="11">
        <v>50</v>
      </c>
      <c r="E20" s="11">
        <v>16.5</v>
      </c>
      <c r="F20" s="8">
        <v>0</v>
      </c>
      <c r="G20" s="8">
        <f t="shared" si="0"/>
        <v>66.5</v>
      </c>
      <c r="H20" s="8">
        <f t="shared" si="1"/>
        <v>66.5</v>
      </c>
      <c r="I20" s="8">
        <f t="shared" si="2"/>
        <v>16</v>
      </c>
      <c r="J20" s="13" t="s">
        <v>494</v>
      </c>
      <c r="K20" s="11"/>
      <c r="L20" s="11"/>
    </row>
    <row r="21" ht="70" spans="1:12">
      <c r="A21" s="8">
        <v>17</v>
      </c>
      <c r="B21" s="9">
        <v>24999066</v>
      </c>
      <c r="C21" s="10" t="s">
        <v>80</v>
      </c>
      <c r="D21" s="8">
        <v>50</v>
      </c>
      <c r="E21" s="8">
        <v>16</v>
      </c>
      <c r="F21" s="8">
        <v>0</v>
      </c>
      <c r="G21" s="8">
        <f t="shared" si="0"/>
        <v>66</v>
      </c>
      <c r="H21" s="8">
        <f t="shared" si="1"/>
        <v>66</v>
      </c>
      <c r="I21" s="8">
        <f t="shared" si="2"/>
        <v>17</v>
      </c>
      <c r="J21" s="15" t="s">
        <v>495</v>
      </c>
      <c r="K21" s="8"/>
      <c r="L21" s="8"/>
    </row>
    <row r="22" ht="87.5" spans="1:12">
      <c r="A22" s="8">
        <v>18</v>
      </c>
      <c r="B22" s="10">
        <v>24999087</v>
      </c>
      <c r="C22" s="10" t="s">
        <v>91</v>
      </c>
      <c r="D22" s="8">
        <v>50</v>
      </c>
      <c r="E22" s="8">
        <v>16</v>
      </c>
      <c r="F22" s="8">
        <v>0</v>
      </c>
      <c r="G22" s="8">
        <f t="shared" si="0"/>
        <v>66</v>
      </c>
      <c r="H22" s="8">
        <f t="shared" si="1"/>
        <v>66</v>
      </c>
      <c r="I22" s="8">
        <f t="shared" si="2"/>
        <v>17</v>
      </c>
      <c r="J22" s="13" t="s">
        <v>496</v>
      </c>
      <c r="K22" s="8"/>
      <c r="L22" s="8"/>
    </row>
    <row r="23" ht="105" spans="1:12">
      <c r="A23" s="8">
        <v>19</v>
      </c>
      <c r="B23" s="10">
        <v>24999008</v>
      </c>
      <c r="C23" s="10" t="s">
        <v>72</v>
      </c>
      <c r="D23" s="8">
        <v>50</v>
      </c>
      <c r="E23" s="8">
        <v>14.5</v>
      </c>
      <c r="F23" s="8">
        <v>0</v>
      </c>
      <c r="G23" s="8">
        <f t="shared" si="0"/>
        <v>64.5</v>
      </c>
      <c r="H23" s="8">
        <f t="shared" si="1"/>
        <v>64.5</v>
      </c>
      <c r="I23" s="8">
        <f t="shared" si="2"/>
        <v>19</v>
      </c>
      <c r="J23" s="14" t="s">
        <v>497</v>
      </c>
      <c r="K23" s="8"/>
      <c r="L23" s="8"/>
    </row>
    <row r="24" ht="87.5" spans="1:12">
      <c r="A24" s="8">
        <v>20</v>
      </c>
      <c r="B24" s="9">
        <v>24999057</v>
      </c>
      <c r="C24" s="79" t="s">
        <v>35</v>
      </c>
      <c r="D24" s="8">
        <v>50</v>
      </c>
      <c r="E24" s="8">
        <v>14</v>
      </c>
      <c r="F24" s="8">
        <v>0</v>
      </c>
      <c r="G24" s="8">
        <f t="shared" si="0"/>
        <v>64</v>
      </c>
      <c r="H24" s="8">
        <f t="shared" si="1"/>
        <v>64</v>
      </c>
      <c r="I24" s="8">
        <f t="shared" si="2"/>
        <v>20</v>
      </c>
      <c r="J24" s="13" t="s">
        <v>498</v>
      </c>
      <c r="K24" s="8"/>
      <c r="L24" s="8"/>
    </row>
    <row r="25" ht="227.5" spans="1:12">
      <c r="A25" s="8">
        <v>21</v>
      </c>
      <c r="B25" s="9">
        <v>24999071</v>
      </c>
      <c r="C25" s="10" t="s">
        <v>38</v>
      </c>
      <c r="D25" s="11">
        <v>50</v>
      </c>
      <c r="E25" s="11">
        <v>14</v>
      </c>
      <c r="F25" s="8">
        <v>0</v>
      </c>
      <c r="G25" s="8">
        <f t="shared" si="0"/>
        <v>64</v>
      </c>
      <c r="H25" s="8">
        <f t="shared" si="1"/>
        <v>64</v>
      </c>
      <c r="I25" s="8">
        <f t="shared" si="2"/>
        <v>20</v>
      </c>
      <c r="J25" s="13" t="s">
        <v>499</v>
      </c>
      <c r="K25" s="11"/>
      <c r="L25" s="11"/>
    </row>
    <row r="26" ht="140" spans="1:12">
      <c r="A26" s="8">
        <v>22</v>
      </c>
      <c r="B26" s="9">
        <v>24999098</v>
      </c>
      <c r="C26" s="79" t="s">
        <v>61</v>
      </c>
      <c r="D26" s="8">
        <v>50</v>
      </c>
      <c r="E26" s="8">
        <v>14</v>
      </c>
      <c r="F26" s="8">
        <v>0</v>
      </c>
      <c r="G26" s="8">
        <f t="shared" si="0"/>
        <v>64</v>
      </c>
      <c r="H26" s="8">
        <f t="shared" si="1"/>
        <v>64</v>
      </c>
      <c r="I26" s="8">
        <f t="shared" si="2"/>
        <v>20</v>
      </c>
      <c r="J26" s="13" t="s">
        <v>500</v>
      </c>
      <c r="K26" s="8"/>
      <c r="L26" s="8"/>
    </row>
    <row r="27" ht="70" spans="1:12">
      <c r="A27" s="8">
        <v>23</v>
      </c>
      <c r="B27" s="10">
        <v>24999131</v>
      </c>
      <c r="C27" s="8" t="s">
        <v>26</v>
      </c>
      <c r="D27" s="8">
        <v>50</v>
      </c>
      <c r="E27" s="8">
        <v>14</v>
      </c>
      <c r="F27" s="8">
        <v>0</v>
      </c>
      <c r="G27" s="8">
        <f t="shared" si="0"/>
        <v>64</v>
      </c>
      <c r="H27" s="8">
        <f t="shared" si="1"/>
        <v>64</v>
      </c>
      <c r="I27" s="8">
        <f t="shared" si="2"/>
        <v>20</v>
      </c>
      <c r="J27" s="13" t="s">
        <v>501</v>
      </c>
      <c r="K27" s="11"/>
      <c r="L27" s="11"/>
    </row>
    <row r="28" ht="122.5" spans="1:12">
      <c r="A28" s="8">
        <v>24</v>
      </c>
      <c r="B28" s="10">
        <v>24999167</v>
      </c>
      <c r="C28" s="8" t="s">
        <v>86</v>
      </c>
      <c r="D28" s="8">
        <v>50</v>
      </c>
      <c r="E28" s="8">
        <v>14</v>
      </c>
      <c r="F28" s="8">
        <v>0</v>
      </c>
      <c r="G28" s="8">
        <f t="shared" si="0"/>
        <v>64</v>
      </c>
      <c r="H28" s="8">
        <f t="shared" si="1"/>
        <v>64</v>
      </c>
      <c r="I28" s="8">
        <f t="shared" si="2"/>
        <v>20</v>
      </c>
      <c r="J28" s="13" t="s">
        <v>502</v>
      </c>
      <c r="K28" s="11"/>
      <c r="L28" s="11"/>
    </row>
    <row r="29" ht="192.5" spans="1:12">
      <c r="A29" s="8">
        <v>25</v>
      </c>
      <c r="B29" s="9">
        <v>24999058</v>
      </c>
      <c r="C29" s="10" t="s">
        <v>153</v>
      </c>
      <c r="D29" s="11">
        <v>50</v>
      </c>
      <c r="E29" s="11">
        <v>13.5</v>
      </c>
      <c r="F29" s="8">
        <v>0</v>
      </c>
      <c r="G29" s="8">
        <f t="shared" si="0"/>
        <v>63.5</v>
      </c>
      <c r="H29" s="8">
        <f t="shared" si="1"/>
        <v>63.5</v>
      </c>
      <c r="I29" s="8">
        <f t="shared" si="2"/>
        <v>25</v>
      </c>
      <c r="J29" s="13" t="s">
        <v>503</v>
      </c>
      <c r="K29" s="11"/>
      <c r="L29" s="11"/>
    </row>
    <row r="30" ht="175" spans="1:12">
      <c r="A30" s="8">
        <v>26</v>
      </c>
      <c r="B30" s="9">
        <v>24999064</v>
      </c>
      <c r="C30" s="10" t="s">
        <v>79</v>
      </c>
      <c r="D30" s="11">
        <v>50</v>
      </c>
      <c r="E30" s="11">
        <v>13.5</v>
      </c>
      <c r="F30" s="8">
        <v>0</v>
      </c>
      <c r="G30" s="8">
        <f t="shared" si="0"/>
        <v>63.5</v>
      </c>
      <c r="H30" s="8">
        <f t="shared" si="1"/>
        <v>63.5</v>
      </c>
      <c r="I30" s="8">
        <f t="shared" si="2"/>
        <v>25</v>
      </c>
      <c r="J30" s="13" t="s">
        <v>504</v>
      </c>
      <c r="K30" s="11"/>
      <c r="L30" s="11"/>
    </row>
    <row r="31" ht="175" spans="1:12">
      <c r="A31" s="8">
        <v>27</v>
      </c>
      <c r="B31" s="10">
        <v>24999015</v>
      </c>
      <c r="C31" s="10" t="s">
        <v>22</v>
      </c>
      <c r="D31" s="8">
        <v>50</v>
      </c>
      <c r="E31" s="8">
        <v>13</v>
      </c>
      <c r="F31" s="8">
        <v>0</v>
      </c>
      <c r="G31" s="8">
        <f t="shared" si="0"/>
        <v>63</v>
      </c>
      <c r="H31" s="8">
        <f t="shared" si="1"/>
        <v>63</v>
      </c>
      <c r="I31" s="8">
        <f t="shared" si="2"/>
        <v>27</v>
      </c>
      <c r="J31" s="14" t="s">
        <v>505</v>
      </c>
      <c r="K31" s="8"/>
      <c r="L31" s="8"/>
    </row>
    <row r="32" ht="35" spans="1:12">
      <c r="A32" s="8">
        <v>28</v>
      </c>
      <c r="B32" s="9">
        <v>24999089</v>
      </c>
      <c r="C32" s="10" t="s">
        <v>75</v>
      </c>
      <c r="D32" s="8">
        <v>50</v>
      </c>
      <c r="E32" s="8">
        <v>13</v>
      </c>
      <c r="F32" s="8">
        <v>0</v>
      </c>
      <c r="G32" s="8">
        <f t="shared" si="0"/>
        <v>63</v>
      </c>
      <c r="H32" s="8">
        <f t="shared" si="1"/>
        <v>63</v>
      </c>
      <c r="I32" s="8">
        <f t="shared" si="2"/>
        <v>27</v>
      </c>
      <c r="J32" s="13" t="s">
        <v>506</v>
      </c>
      <c r="K32" s="8"/>
      <c r="L32" s="8"/>
    </row>
    <row r="33" ht="122.5" spans="1:12">
      <c r="A33" s="8">
        <v>29</v>
      </c>
      <c r="B33" s="10">
        <v>24999184</v>
      </c>
      <c r="C33" s="8" t="s">
        <v>56</v>
      </c>
      <c r="D33" s="8">
        <v>50</v>
      </c>
      <c r="E33" s="8">
        <v>13</v>
      </c>
      <c r="F33" s="8">
        <v>0</v>
      </c>
      <c r="G33" s="8">
        <f t="shared" si="0"/>
        <v>63</v>
      </c>
      <c r="H33" s="8">
        <f t="shared" si="1"/>
        <v>63</v>
      </c>
      <c r="I33" s="8">
        <f t="shared" si="2"/>
        <v>27</v>
      </c>
      <c r="J33" s="13" t="s">
        <v>507</v>
      </c>
      <c r="K33" s="11"/>
      <c r="L33" s="11"/>
    </row>
    <row r="34" ht="122.5" spans="1:12">
      <c r="A34" s="8">
        <v>30</v>
      </c>
      <c r="B34" s="9">
        <v>24999003</v>
      </c>
      <c r="C34" s="10" t="s">
        <v>139</v>
      </c>
      <c r="D34" s="11">
        <v>50</v>
      </c>
      <c r="E34" s="11">
        <v>12.5</v>
      </c>
      <c r="F34" s="8">
        <v>0</v>
      </c>
      <c r="G34" s="8">
        <f t="shared" si="0"/>
        <v>62.5</v>
      </c>
      <c r="H34" s="8">
        <f t="shared" si="1"/>
        <v>62.5</v>
      </c>
      <c r="I34" s="8">
        <f t="shared" si="2"/>
        <v>30</v>
      </c>
      <c r="J34" s="13" t="s">
        <v>508</v>
      </c>
      <c r="K34" s="11"/>
      <c r="L34" s="11"/>
    </row>
    <row r="35" ht="87.5" spans="1:12">
      <c r="A35" s="8">
        <v>31</v>
      </c>
      <c r="B35" s="10">
        <v>24999092</v>
      </c>
      <c r="C35" s="10" t="s">
        <v>92</v>
      </c>
      <c r="D35" s="8">
        <v>50</v>
      </c>
      <c r="E35" s="8">
        <v>12</v>
      </c>
      <c r="F35" s="8">
        <v>0</v>
      </c>
      <c r="G35" s="8">
        <f t="shared" si="0"/>
        <v>62</v>
      </c>
      <c r="H35" s="8">
        <f t="shared" si="1"/>
        <v>62</v>
      </c>
      <c r="I35" s="8">
        <f t="shared" si="2"/>
        <v>31</v>
      </c>
      <c r="J35" s="13" t="s">
        <v>509</v>
      </c>
      <c r="K35" s="8"/>
      <c r="L35" s="8"/>
    </row>
    <row r="36" ht="52.5" spans="1:12">
      <c r="A36" s="8">
        <v>32</v>
      </c>
      <c r="B36" s="9">
        <v>24999138</v>
      </c>
      <c r="C36" s="10" t="s">
        <v>40</v>
      </c>
      <c r="D36" s="8">
        <v>50</v>
      </c>
      <c r="E36" s="8">
        <v>12</v>
      </c>
      <c r="F36" s="8">
        <v>0</v>
      </c>
      <c r="G36" s="8">
        <f t="shared" si="0"/>
        <v>62</v>
      </c>
      <c r="H36" s="8">
        <f t="shared" si="1"/>
        <v>62</v>
      </c>
      <c r="I36" s="8">
        <f t="shared" si="2"/>
        <v>31</v>
      </c>
      <c r="J36" s="13" t="s">
        <v>510</v>
      </c>
      <c r="K36" s="8"/>
      <c r="L36" s="8"/>
    </row>
    <row r="37" ht="140" spans="1:12">
      <c r="A37" s="8">
        <v>33</v>
      </c>
      <c r="B37" s="9">
        <v>24999050</v>
      </c>
      <c r="C37" s="10" t="s">
        <v>69</v>
      </c>
      <c r="D37" s="11">
        <v>50</v>
      </c>
      <c r="E37" s="11">
        <v>11.5</v>
      </c>
      <c r="F37" s="8">
        <v>0</v>
      </c>
      <c r="G37" s="8">
        <f t="shared" si="0"/>
        <v>61.5</v>
      </c>
      <c r="H37" s="8">
        <f t="shared" si="1"/>
        <v>61.5</v>
      </c>
      <c r="I37" s="8">
        <f t="shared" si="2"/>
        <v>33</v>
      </c>
      <c r="J37" s="13" t="s">
        <v>511</v>
      </c>
      <c r="K37" s="11"/>
      <c r="L37" s="11"/>
    </row>
    <row r="38" ht="35" spans="1:12">
      <c r="A38" s="8">
        <v>34</v>
      </c>
      <c r="B38" s="9">
        <v>24999031</v>
      </c>
      <c r="C38" s="12" t="s">
        <v>181</v>
      </c>
      <c r="D38" s="8">
        <v>50</v>
      </c>
      <c r="E38" s="8">
        <v>11</v>
      </c>
      <c r="F38" s="8">
        <v>0</v>
      </c>
      <c r="G38" s="8">
        <f t="shared" si="0"/>
        <v>61</v>
      </c>
      <c r="H38" s="8">
        <f t="shared" si="1"/>
        <v>61</v>
      </c>
      <c r="I38" s="8">
        <f t="shared" si="2"/>
        <v>34</v>
      </c>
      <c r="J38" s="13" t="s">
        <v>512</v>
      </c>
      <c r="K38" s="8"/>
      <c r="L38" s="8"/>
    </row>
    <row r="39" ht="157.5" spans="1:12">
      <c r="A39" s="8">
        <v>35</v>
      </c>
      <c r="B39" s="9">
        <v>24999095</v>
      </c>
      <c r="C39" s="79" t="s">
        <v>53</v>
      </c>
      <c r="D39" s="8">
        <v>50</v>
      </c>
      <c r="E39" s="8">
        <v>11</v>
      </c>
      <c r="F39" s="8">
        <v>0</v>
      </c>
      <c r="G39" s="8">
        <f t="shared" si="0"/>
        <v>61</v>
      </c>
      <c r="H39" s="8">
        <f t="shared" si="1"/>
        <v>61</v>
      </c>
      <c r="I39" s="8">
        <f t="shared" si="2"/>
        <v>34</v>
      </c>
      <c r="J39" s="13" t="s">
        <v>513</v>
      </c>
      <c r="K39" s="8"/>
      <c r="L39" s="8"/>
    </row>
    <row r="40" ht="52.5" spans="1:12">
      <c r="A40" s="8">
        <v>36</v>
      </c>
      <c r="B40" s="9">
        <v>24999105</v>
      </c>
      <c r="C40" s="10" t="s">
        <v>94</v>
      </c>
      <c r="D40" s="11">
        <v>50</v>
      </c>
      <c r="E40" s="11">
        <v>11</v>
      </c>
      <c r="F40" s="8">
        <v>0</v>
      </c>
      <c r="G40" s="8">
        <f t="shared" si="0"/>
        <v>61</v>
      </c>
      <c r="H40" s="8">
        <f t="shared" si="1"/>
        <v>61</v>
      </c>
      <c r="I40" s="8">
        <f t="shared" si="2"/>
        <v>34</v>
      </c>
      <c r="J40" s="13" t="s">
        <v>514</v>
      </c>
      <c r="K40" s="11"/>
      <c r="L40" s="11"/>
    </row>
    <row r="41" ht="52.5" spans="1:12">
      <c r="A41" s="8">
        <v>37</v>
      </c>
      <c r="B41" s="9">
        <v>24999110</v>
      </c>
      <c r="C41" s="10" t="s">
        <v>84</v>
      </c>
      <c r="D41" s="8">
        <v>50</v>
      </c>
      <c r="E41" s="8">
        <v>11</v>
      </c>
      <c r="F41" s="8">
        <v>0</v>
      </c>
      <c r="G41" s="8">
        <f t="shared" si="0"/>
        <v>61</v>
      </c>
      <c r="H41" s="8">
        <f t="shared" si="1"/>
        <v>61</v>
      </c>
      <c r="I41" s="8">
        <f t="shared" si="2"/>
        <v>34</v>
      </c>
      <c r="J41" s="13" t="s">
        <v>515</v>
      </c>
      <c r="K41" s="8"/>
      <c r="L41" s="8"/>
    </row>
    <row r="42" ht="105" spans="1:12">
      <c r="A42" s="8">
        <v>38</v>
      </c>
      <c r="B42" s="9">
        <v>24999112</v>
      </c>
      <c r="C42" s="79" t="s">
        <v>71</v>
      </c>
      <c r="D42" s="8">
        <v>50</v>
      </c>
      <c r="E42" s="8">
        <v>11</v>
      </c>
      <c r="F42" s="8">
        <v>0</v>
      </c>
      <c r="G42" s="8">
        <f t="shared" si="0"/>
        <v>61</v>
      </c>
      <c r="H42" s="8">
        <f t="shared" si="1"/>
        <v>61</v>
      </c>
      <c r="I42" s="8">
        <f t="shared" si="2"/>
        <v>34</v>
      </c>
      <c r="J42" s="13" t="s">
        <v>516</v>
      </c>
      <c r="K42" s="8"/>
      <c r="L42" s="8"/>
    </row>
    <row r="43" ht="70" spans="1:12">
      <c r="A43" s="8">
        <v>39</v>
      </c>
      <c r="B43" s="10">
        <v>24999114</v>
      </c>
      <c r="C43" s="10" t="s">
        <v>177</v>
      </c>
      <c r="D43" s="8">
        <v>50</v>
      </c>
      <c r="E43" s="8">
        <v>11</v>
      </c>
      <c r="F43" s="8">
        <v>0</v>
      </c>
      <c r="G43" s="8">
        <f t="shared" si="0"/>
        <v>61</v>
      </c>
      <c r="H43" s="8">
        <f t="shared" si="1"/>
        <v>61</v>
      </c>
      <c r="I43" s="8">
        <f t="shared" si="2"/>
        <v>34</v>
      </c>
      <c r="J43" s="13" t="s">
        <v>517</v>
      </c>
      <c r="K43" s="8"/>
      <c r="L43" s="8"/>
    </row>
    <row r="44" ht="70" spans="1:12">
      <c r="A44" s="8">
        <v>40</v>
      </c>
      <c r="B44" s="9">
        <v>24999186</v>
      </c>
      <c r="C44" s="10" t="s">
        <v>76</v>
      </c>
      <c r="D44" s="11">
        <v>50</v>
      </c>
      <c r="E44" s="11">
        <v>11</v>
      </c>
      <c r="F44" s="8">
        <v>0</v>
      </c>
      <c r="G44" s="8">
        <f t="shared" si="0"/>
        <v>61</v>
      </c>
      <c r="H44" s="8">
        <f t="shared" si="1"/>
        <v>61</v>
      </c>
      <c r="I44" s="8">
        <f t="shared" si="2"/>
        <v>34</v>
      </c>
      <c r="J44" s="13" t="s">
        <v>518</v>
      </c>
      <c r="K44" s="11"/>
      <c r="L44" s="11"/>
    </row>
    <row r="45" ht="105" spans="1:12">
      <c r="A45" s="8">
        <v>41</v>
      </c>
      <c r="B45" s="10">
        <v>24999010</v>
      </c>
      <c r="C45" s="8" t="s">
        <v>48</v>
      </c>
      <c r="D45" s="8">
        <v>50</v>
      </c>
      <c r="E45" s="8">
        <v>10</v>
      </c>
      <c r="F45" s="8">
        <v>0</v>
      </c>
      <c r="G45" s="8">
        <f t="shared" si="0"/>
        <v>60</v>
      </c>
      <c r="H45" s="8">
        <f t="shared" si="1"/>
        <v>60</v>
      </c>
      <c r="I45" s="8">
        <f t="shared" si="2"/>
        <v>41</v>
      </c>
      <c r="J45" s="13" t="s">
        <v>519</v>
      </c>
      <c r="K45" s="11"/>
      <c r="L45" s="11"/>
    </row>
    <row r="46" ht="140" spans="1:12">
      <c r="A46" s="8">
        <v>42</v>
      </c>
      <c r="B46" s="10">
        <v>24999020</v>
      </c>
      <c r="C46" s="10" t="s">
        <v>67</v>
      </c>
      <c r="D46" s="8">
        <v>50</v>
      </c>
      <c r="E46" s="8">
        <v>10</v>
      </c>
      <c r="F46" s="8">
        <v>0</v>
      </c>
      <c r="G46" s="8">
        <f t="shared" si="0"/>
        <v>60</v>
      </c>
      <c r="H46" s="8">
        <f t="shared" si="1"/>
        <v>60</v>
      </c>
      <c r="I46" s="8">
        <f t="shared" si="2"/>
        <v>41</v>
      </c>
      <c r="J46" s="13" t="s">
        <v>520</v>
      </c>
      <c r="K46" s="8"/>
      <c r="L46" s="8"/>
    </row>
    <row r="47" ht="140" spans="1:12">
      <c r="A47" s="8">
        <v>43</v>
      </c>
      <c r="B47" s="9">
        <v>24999037</v>
      </c>
      <c r="C47" s="10" t="s">
        <v>28</v>
      </c>
      <c r="D47" s="11">
        <v>50</v>
      </c>
      <c r="E47" s="11">
        <v>9.5</v>
      </c>
      <c r="F47" s="8">
        <v>0</v>
      </c>
      <c r="G47" s="8">
        <f t="shared" si="0"/>
        <v>59.5</v>
      </c>
      <c r="H47" s="8">
        <f t="shared" si="1"/>
        <v>59.5</v>
      </c>
      <c r="I47" s="8">
        <f t="shared" si="2"/>
        <v>43</v>
      </c>
      <c r="J47" s="13" t="s">
        <v>521</v>
      </c>
      <c r="K47" s="11"/>
      <c r="L47" s="11"/>
    </row>
    <row r="48" ht="52.5" spans="1:12">
      <c r="A48" s="8">
        <v>44</v>
      </c>
      <c r="B48" s="10">
        <v>24999011</v>
      </c>
      <c r="C48" s="10" t="s">
        <v>120</v>
      </c>
      <c r="D48" s="8">
        <v>50</v>
      </c>
      <c r="E48" s="8">
        <v>9</v>
      </c>
      <c r="F48" s="8">
        <v>0</v>
      </c>
      <c r="G48" s="8">
        <f t="shared" si="0"/>
        <v>59</v>
      </c>
      <c r="H48" s="8">
        <f t="shared" si="1"/>
        <v>59</v>
      </c>
      <c r="I48" s="8">
        <f t="shared" si="2"/>
        <v>44</v>
      </c>
      <c r="J48" s="14" t="s">
        <v>522</v>
      </c>
      <c r="K48" s="8"/>
      <c r="L48" s="8"/>
    </row>
    <row r="49" ht="87.5" spans="1:12">
      <c r="A49" s="8">
        <v>45</v>
      </c>
      <c r="B49" s="9">
        <v>24999017</v>
      </c>
      <c r="C49" s="10" t="s">
        <v>82</v>
      </c>
      <c r="D49" s="11">
        <v>50</v>
      </c>
      <c r="E49" s="11">
        <v>9</v>
      </c>
      <c r="F49" s="8">
        <v>0</v>
      </c>
      <c r="G49" s="8">
        <f t="shared" si="0"/>
        <v>59</v>
      </c>
      <c r="H49" s="8">
        <f t="shared" si="1"/>
        <v>59</v>
      </c>
      <c r="I49" s="8">
        <f t="shared" si="2"/>
        <v>44</v>
      </c>
      <c r="J49" s="13" t="s">
        <v>523</v>
      </c>
      <c r="K49" s="11"/>
      <c r="L49" s="11"/>
    </row>
    <row r="50" ht="87.5" spans="1:12">
      <c r="A50" s="8">
        <v>46</v>
      </c>
      <c r="B50" s="9">
        <v>24999097</v>
      </c>
      <c r="C50" s="10" t="s">
        <v>59</v>
      </c>
      <c r="D50" s="11">
        <v>50</v>
      </c>
      <c r="E50" s="11">
        <v>9</v>
      </c>
      <c r="F50" s="8">
        <v>0</v>
      </c>
      <c r="G50" s="8">
        <f t="shared" si="0"/>
        <v>59</v>
      </c>
      <c r="H50" s="8">
        <f t="shared" si="1"/>
        <v>59</v>
      </c>
      <c r="I50" s="8">
        <f t="shared" si="2"/>
        <v>44</v>
      </c>
      <c r="J50" s="13" t="s">
        <v>524</v>
      </c>
      <c r="K50" s="11"/>
      <c r="L50" s="11"/>
    </row>
    <row r="51" ht="52.5" spans="1:12">
      <c r="A51" s="8">
        <v>47</v>
      </c>
      <c r="B51" s="10">
        <v>24999132</v>
      </c>
      <c r="C51" s="10" t="s">
        <v>41</v>
      </c>
      <c r="D51" s="8">
        <v>50</v>
      </c>
      <c r="E51" s="8">
        <v>9</v>
      </c>
      <c r="F51" s="8">
        <v>0</v>
      </c>
      <c r="G51" s="8">
        <f t="shared" si="0"/>
        <v>59</v>
      </c>
      <c r="H51" s="8">
        <f t="shared" si="1"/>
        <v>59</v>
      </c>
      <c r="I51" s="8">
        <f t="shared" si="2"/>
        <v>44</v>
      </c>
      <c r="J51" s="13" t="s">
        <v>525</v>
      </c>
      <c r="K51" s="8"/>
      <c r="L51" s="8"/>
    </row>
    <row r="52" ht="70" spans="1:12">
      <c r="A52" s="8">
        <v>48</v>
      </c>
      <c r="B52" s="9">
        <v>24999033</v>
      </c>
      <c r="C52" s="79" t="s">
        <v>100</v>
      </c>
      <c r="D52" s="8">
        <v>50</v>
      </c>
      <c r="E52" s="8">
        <v>8</v>
      </c>
      <c r="F52" s="8">
        <v>0</v>
      </c>
      <c r="G52" s="8">
        <f t="shared" si="0"/>
        <v>58</v>
      </c>
      <c r="H52" s="8">
        <f t="shared" si="1"/>
        <v>58</v>
      </c>
      <c r="I52" s="8">
        <f t="shared" si="2"/>
        <v>48</v>
      </c>
      <c r="J52" s="13" t="s">
        <v>526</v>
      </c>
      <c r="K52" s="8"/>
      <c r="L52" s="8"/>
    </row>
    <row r="53" spans="1:12">
      <c r="A53" s="8">
        <v>49</v>
      </c>
      <c r="B53" s="10">
        <v>24999041</v>
      </c>
      <c r="C53" s="10" t="s">
        <v>117</v>
      </c>
      <c r="D53" s="8">
        <v>50</v>
      </c>
      <c r="E53" s="8">
        <v>8</v>
      </c>
      <c r="F53" s="8">
        <v>0</v>
      </c>
      <c r="G53" s="8">
        <f t="shared" si="0"/>
        <v>58</v>
      </c>
      <c r="H53" s="8">
        <f t="shared" si="1"/>
        <v>58</v>
      </c>
      <c r="I53" s="8">
        <f t="shared" si="2"/>
        <v>48</v>
      </c>
      <c r="J53" s="16" t="s">
        <v>527</v>
      </c>
      <c r="K53" s="8"/>
      <c r="L53" s="8"/>
    </row>
    <row r="54" spans="1:12">
      <c r="A54" s="8">
        <v>50</v>
      </c>
      <c r="B54" s="10">
        <v>24999060</v>
      </c>
      <c r="C54" s="10" t="s">
        <v>146</v>
      </c>
      <c r="D54" s="8">
        <v>50</v>
      </c>
      <c r="E54" s="8">
        <v>8</v>
      </c>
      <c r="F54" s="8">
        <v>0</v>
      </c>
      <c r="G54" s="8">
        <f t="shared" si="0"/>
        <v>58</v>
      </c>
      <c r="H54" s="8">
        <f t="shared" si="1"/>
        <v>58</v>
      </c>
      <c r="I54" s="8">
        <f t="shared" si="2"/>
        <v>48</v>
      </c>
      <c r="J54" s="16" t="s">
        <v>528</v>
      </c>
      <c r="K54" s="8"/>
      <c r="L54" s="8"/>
    </row>
    <row r="55" ht="52.5" spans="1:12">
      <c r="A55" s="8">
        <v>51</v>
      </c>
      <c r="B55" s="9">
        <v>24999079</v>
      </c>
      <c r="C55" s="10" t="s">
        <v>37</v>
      </c>
      <c r="D55" s="8">
        <v>50</v>
      </c>
      <c r="E55" s="8">
        <v>8</v>
      </c>
      <c r="F55" s="8">
        <v>0</v>
      </c>
      <c r="G55" s="8">
        <f t="shared" si="0"/>
        <v>58</v>
      </c>
      <c r="H55" s="8">
        <f t="shared" si="1"/>
        <v>58</v>
      </c>
      <c r="I55" s="8">
        <f t="shared" si="2"/>
        <v>48</v>
      </c>
      <c r="J55" s="13" t="s">
        <v>529</v>
      </c>
      <c r="K55" s="8"/>
      <c r="L55" s="8"/>
    </row>
    <row r="56" spans="1:12">
      <c r="A56" s="8">
        <v>52</v>
      </c>
      <c r="B56" s="10">
        <v>24999093</v>
      </c>
      <c r="C56" s="10" t="s">
        <v>108</v>
      </c>
      <c r="D56" s="8">
        <v>50</v>
      </c>
      <c r="E56" s="8">
        <v>8</v>
      </c>
      <c r="F56" s="8">
        <v>0</v>
      </c>
      <c r="G56" s="8">
        <f t="shared" si="0"/>
        <v>58</v>
      </c>
      <c r="H56" s="8">
        <f t="shared" si="1"/>
        <v>58</v>
      </c>
      <c r="I56" s="8">
        <f t="shared" si="2"/>
        <v>48</v>
      </c>
      <c r="J56" s="16" t="s">
        <v>530</v>
      </c>
      <c r="K56" s="8"/>
      <c r="L56" s="8"/>
    </row>
    <row r="57" ht="35" spans="1:12">
      <c r="A57" s="8">
        <v>53</v>
      </c>
      <c r="B57" s="9">
        <v>24999139</v>
      </c>
      <c r="C57" s="10" t="s">
        <v>64</v>
      </c>
      <c r="D57" s="11">
        <v>50</v>
      </c>
      <c r="E57" s="11">
        <v>8</v>
      </c>
      <c r="F57" s="8">
        <v>0</v>
      </c>
      <c r="G57" s="8">
        <f t="shared" si="0"/>
        <v>58</v>
      </c>
      <c r="H57" s="8">
        <f t="shared" si="1"/>
        <v>58</v>
      </c>
      <c r="I57" s="8">
        <f t="shared" si="2"/>
        <v>48</v>
      </c>
      <c r="J57" s="13" t="s">
        <v>531</v>
      </c>
      <c r="K57" s="11"/>
      <c r="L57" s="11"/>
    </row>
    <row r="58" ht="35" spans="1:12">
      <c r="A58" s="8">
        <v>54</v>
      </c>
      <c r="B58" s="9">
        <v>24999140</v>
      </c>
      <c r="C58" s="79" t="s">
        <v>130</v>
      </c>
      <c r="D58" s="8">
        <v>50</v>
      </c>
      <c r="E58" s="8">
        <v>8</v>
      </c>
      <c r="F58" s="8">
        <v>0</v>
      </c>
      <c r="G58" s="8">
        <f t="shared" si="0"/>
        <v>58</v>
      </c>
      <c r="H58" s="8">
        <f t="shared" si="1"/>
        <v>58</v>
      </c>
      <c r="I58" s="8">
        <f t="shared" si="2"/>
        <v>48</v>
      </c>
      <c r="J58" s="14" t="s">
        <v>532</v>
      </c>
      <c r="K58" s="8"/>
      <c r="L58" s="8"/>
    </row>
    <row r="59" ht="105" spans="1:12">
      <c r="A59" s="8">
        <v>55</v>
      </c>
      <c r="B59" s="9">
        <v>24999042</v>
      </c>
      <c r="C59" s="79" t="s">
        <v>43</v>
      </c>
      <c r="D59" s="8">
        <v>50</v>
      </c>
      <c r="E59" s="8">
        <v>7</v>
      </c>
      <c r="F59" s="8">
        <v>0</v>
      </c>
      <c r="G59" s="8">
        <f t="shared" si="0"/>
        <v>57</v>
      </c>
      <c r="H59" s="8">
        <f t="shared" si="1"/>
        <v>57</v>
      </c>
      <c r="I59" s="8">
        <f t="shared" si="2"/>
        <v>55</v>
      </c>
      <c r="J59" s="13" t="s">
        <v>533</v>
      </c>
      <c r="K59" s="8"/>
      <c r="L59" s="8"/>
    </row>
    <row r="60" ht="70" spans="1:12">
      <c r="A60" s="8">
        <v>56</v>
      </c>
      <c r="B60" s="10">
        <v>24999070</v>
      </c>
      <c r="C60" s="8" t="s">
        <v>109</v>
      </c>
      <c r="D60" s="8">
        <v>50</v>
      </c>
      <c r="E60" s="8">
        <v>7</v>
      </c>
      <c r="F60" s="8">
        <v>0</v>
      </c>
      <c r="G60" s="8">
        <f t="shared" si="0"/>
        <v>57</v>
      </c>
      <c r="H60" s="8">
        <f t="shared" si="1"/>
        <v>57</v>
      </c>
      <c r="I60" s="8">
        <f t="shared" si="2"/>
        <v>55</v>
      </c>
      <c r="J60" s="13" t="s">
        <v>534</v>
      </c>
      <c r="K60" s="11"/>
      <c r="L60" s="11"/>
    </row>
    <row r="61" ht="70" spans="1:12">
      <c r="A61" s="8">
        <v>57</v>
      </c>
      <c r="B61" s="9">
        <v>24999090</v>
      </c>
      <c r="C61" s="10" t="s">
        <v>77</v>
      </c>
      <c r="D61" s="11">
        <v>50</v>
      </c>
      <c r="E61" s="11">
        <v>7</v>
      </c>
      <c r="F61" s="8">
        <v>0</v>
      </c>
      <c r="G61" s="8">
        <f t="shared" si="0"/>
        <v>57</v>
      </c>
      <c r="H61" s="8">
        <f t="shared" si="1"/>
        <v>57</v>
      </c>
      <c r="I61" s="8">
        <f t="shared" si="2"/>
        <v>55</v>
      </c>
      <c r="J61" s="13" t="s">
        <v>535</v>
      </c>
      <c r="K61" s="11"/>
      <c r="L61" s="11"/>
    </row>
    <row r="62" ht="35" spans="1:12">
      <c r="A62" s="8">
        <v>58</v>
      </c>
      <c r="B62" s="9">
        <v>24999100</v>
      </c>
      <c r="C62" s="10" t="s">
        <v>32</v>
      </c>
      <c r="D62" s="8">
        <v>50</v>
      </c>
      <c r="E62" s="8">
        <v>7</v>
      </c>
      <c r="F62" s="8">
        <v>0</v>
      </c>
      <c r="G62" s="8">
        <f t="shared" si="0"/>
        <v>57</v>
      </c>
      <c r="H62" s="8">
        <f t="shared" si="1"/>
        <v>57</v>
      </c>
      <c r="I62" s="8">
        <f t="shared" si="2"/>
        <v>55</v>
      </c>
      <c r="J62" s="13" t="s">
        <v>536</v>
      </c>
      <c r="K62" s="8"/>
      <c r="L62" s="8"/>
    </row>
    <row r="63" ht="52.5" spans="1:12">
      <c r="A63" s="8">
        <v>59</v>
      </c>
      <c r="B63" s="10">
        <v>24999135</v>
      </c>
      <c r="C63" s="10" t="s">
        <v>42</v>
      </c>
      <c r="D63" s="8">
        <v>50</v>
      </c>
      <c r="E63" s="8">
        <v>7</v>
      </c>
      <c r="F63" s="8">
        <v>0</v>
      </c>
      <c r="G63" s="8">
        <f t="shared" si="0"/>
        <v>57</v>
      </c>
      <c r="H63" s="8">
        <f t="shared" si="1"/>
        <v>57</v>
      </c>
      <c r="I63" s="8">
        <f t="shared" si="2"/>
        <v>55</v>
      </c>
      <c r="J63" s="13" t="s">
        <v>537</v>
      </c>
      <c r="K63" s="8"/>
      <c r="L63" s="8"/>
    </row>
    <row r="64" ht="70" spans="1:12">
      <c r="A64" s="8">
        <v>60</v>
      </c>
      <c r="B64" s="9">
        <v>24999176</v>
      </c>
      <c r="C64" s="79" t="s">
        <v>105</v>
      </c>
      <c r="D64" s="8">
        <v>50</v>
      </c>
      <c r="E64" s="8">
        <v>7</v>
      </c>
      <c r="F64" s="8">
        <v>0</v>
      </c>
      <c r="G64" s="8">
        <f t="shared" si="0"/>
        <v>57</v>
      </c>
      <c r="H64" s="8">
        <f t="shared" si="1"/>
        <v>57</v>
      </c>
      <c r="I64" s="8">
        <f t="shared" si="2"/>
        <v>55</v>
      </c>
      <c r="J64" s="13" t="s">
        <v>538</v>
      </c>
      <c r="K64" s="8"/>
      <c r="L64" s="8"/>
    </row>
    <row r="65" ht="70" spans="1:12">
      <c r="A65" s="8">
        <v>61</v>
      </c>
      <c r="B65" s="9">
        <v>24999201</v>
      </c>
      <c r="C65" s="79" t="s">
        <v>126</v>
      </c>
      <c r="D65" s="8">
        <v>50</v>
      </c>
      <c r="E65" s="8">
        <v>7</v>
      </c>
      <c r="F65" s="8">
        <v>0</v>
      </c>
      <c r="G65" s="8">
        <f t="shared" si="0"/>
        <v>57</v>
      </c>
      <c r="H65" s="8">
        <f t="shared" si="1"/>
        <v>57</v>
      </c>
      <c r="I65" s="8">
        <f t="shared" si="2"/>
        <v>55</v>
      </c>
      <c r="J65" s="13" t="s">
        <v>539</v>
      </c>
      <c r="K65" s="8"/>
      <c r="L65" s="8"/>
    </row>
    <row r="66" ht="52.5" spans="1:12">
      <c r="A66" s="8">
        <v>62</v>
      </c>
      <c r="B66" s="9">
        <v>24999006</v>
      </c>
      <c r="C66" s="10" t="s">
        <v>47</v>
      </c>
      <c r="D66" s="11">
        <v>50</v>
      </c>
      <c r="E66" s="11">
        <v>6</v>
      </c>
      <c r="F66" s="8">
        <v>0</v>
      </c>
      <c r="G66" s="8">
        <f t="shared" si="0"/>
        <v>56</v>
      </c>
      <c r="H66" s="8">
        <f t="shared" si="1"/>
        <v>56</v>
      </c>
      <c r="I66" s="8">
        <f t="shared" si="2"/>
        <v>62</v>
      </c>
      <c r="J66" s="13" t="s">
        <v>540</v>
      </c>
      <c r="K66" s="11"/>
      <c r="L66" s="11"/>
    </row>
    <row r="67" ht="52.5" spans="1:12">
      <c r="A67" s="8">
        <v>63</v>
      </c>
      <c r="B67" s="9">
        <v>24999080</v>
      </c>
      <c r="C67" s="10" t="s">
        <v>112</v>
      </c>
      <c r="D67" s="11">
        <v>50</v>
      </c>
      <c r="E67" s="11">
        <v>6</v>
      </c>
      <c r="F67" s="8">
        <v>0</v>
      </c>
      <c r="G67" s="8">
        <f t="shared" si="0"/>
        <v>56</v>
      </c>
      <c r="H67" s="8">
        <f t="shared" si="1"/>
        <v>56</v>
      </c>
      <c r="I67" s="8">
        <f t="shared" si="2"/>
        <v>62</v>
      </c>
      <c r="J67" s="13" t="s">
        <v>541</v>
      </c>
      <c r="K67" s="11"/>
      <c r="L67" s="11"/>
    </row>
    <row r="68" ht="70" spans="1:12">
      <c r="A68" s="8">
        <v>64</v>
      </c>
      <c r="B68" s="10">
        <v>24999127</v>
      </c>
      <c r="C68" s="10" t="s">
        <v>36</v>
      </c>
      <c r="D68" s="8">
        <v>50</v>
      </c>
      <c r="E68" s="8">
        <v>6</v>
      </c>
      <c r="F68" s="8">
        <v>0</v>
      </c>
      <c r="G68" s="8">
        <f t="shared" si="0"/>
        <v>56</v>
      </c>
      <c r="H68" s="8">
        <f t="shared" si="1"/>
        <v>56</v>
      </c>
      <c r="I68" s="8">
        <f t="shared" si="2"/>
        <v>62</v>
      </c>
      <c r="J68" s="13" t="s">
        <v>542</v>
      </c>
      <c r="K68" s="8"/>
      <c r="L68" s="8"/>
    </row>
    <row r="69" ht="70" spans="1:12">
      <c r="A69" s="8">
        <v>65</v>
      </c>
      <c r="B69" s="9">
        <v>24999162</v>
      </c>
      <c r="C69" s="10" t="s">
        <v>60</v>
      </c>
      <c r="D69" s="11">
        <v>50</v>
      </c>
      <c r="E69" s="11">
        <v>6</v>
      </c>
      <c r="F69" s="8">
        <v>0</v>
      </c>
      <c r="G69" s="8">
        <f t="shared" ref="G69:G132" si="3">D69+E69</f>
        <v>56</v>
      </c>
      <c r="H69" s="8">
        <f t="shared" ref="H69:H132" si="4">G69</f>
        <v>56</v>
      </c>
      <c r="I69" s="8">
        <f t="shared" ref="I69:I132" si="5">RANK(H69,H:H,0)</f>
        <v>62</v>
      </c>
      <c r="J69" s="13" t="s">
        <v>543</v>
      </c>
      <c r="K69" s="11"/>
      <c r="L69" s="11"/>
    </row>
    <row r="70" ht="35" spans="1:12">
      <c r="A70" s="8">
        <v>66</v>
      </c>
      <c r="B70" s="9">
        <v>24999171</v>
      </c>
      <c r="C70" s="79" t="s">
        <v>141</v>
      </c>
      <c r="D70" s="8">
        <v>50</v>
      </c>
      <c r="E70" s="8">
        <v>6</v>
      </c>
      <c r="F70" s="8">
        <v>0</v>
      </c>
      <c r="G70" s="8">
        <f t="shared" si="3"/>
        <v>56</v>
      </c>
      <c r="H70" s="8">
        <f t="shared" si="4"/>
        <v>56</v>
      </c>
      <c r="I70" s="8">
        <f t="shared" si="5"/>
        <v>62</v>
      </c>
      <c r="J70" s="13" t="s">
        <v>544</v>
      </c>
      <c r="K70" s="8"/>
      <c r="L70" s="8"/>
    </row>
    <row r="71" ht="52.5" spans="1:12">
      <c r="A71" s="8">
        <v>67</v>
      </c>
      <c r="B71" s="10">
        <v>24999173</v>
      </c>
      <c r="C71" s="8" t="s">
        <v>174</v>
      </c>
      <c r="D71" s="8">
        <v>50</v>
      </c>
      <c r="E71" s="8">
        <v>6</v>
      </c>
      <c r="F71" s="8">
        <v>0</v>
      </c>
      <c r="G71" s="8">
        <f t="shared" si="3"/>
        <v>56</v>
      </c>
      <c r="H71" s="8">
        <f t="shared" si="4"/>
        <v>56</v>
      </c>
      <c r="I71" s="8">
        <f t="shared" si="5"/>
        <v>62</v>
      </c>
      <c r="J71" s="13" t="s">
        <v>545</v>
      </c>
      <c r="K71" s="11"/>
      <c r="L71" s="11"/>
    </row>
    <row r="72" ht="70" spans="1:12">
      <c r="A72" s="8">
        <v>68</v>
      </c>
      <c r="B72" s="10">
        <v>24999004</v>
      </c>
      <c r="C72" s="10" t="s">
        <v>152</v>
      </c>
      <c r="D72" s="8">
        <v>50</v>
      </c>
      <c r="E72" s="8">
        <v>5</v>
      </c>
      <c r="F72" s="8">
        <v>0</v>
      </c>
      <c r="G72" s="8">
        <f t="shared" si="3"/>
        <v>55</v>
      </c>
      <c r="H72" s="8">
        <f t="shared" si="4"/>
        <v>55</v>
      </c>
      <c r="I72" s="8">
        <f t="shared" si="5"/>
        <v>68</v>
      </c>
      <c r="J72" s="13" t="s">
        <v>546</v>
      </c>
      <c r="K72" s="8"/>
      <c r="L72" s="8"/>
    </row>
    <row r="73" ht="35" spans="1:12">
      <c r="A73" s="8">
        <v>69</v>
      </c>
      <c r="B73" s="9">
        <v>24999028</v>
      </c>
      <c r="C73" s="10" t="s">
        <v>192</v>
      </c>
      <c r="D73" s="8">
        <v>50</v>
      </c>
      <c r="E73" s="8">
        <v>5</v>
      </c>
      <c r="F73" s="8">
        <v>0</v>
      </c>
      <c r="G73" s="8">
        <f t="shared" si="3"/>
        <v>55</v>
      </c>
      <c r="H73" s="8">
        <f t="shared" si="4"/>
        <v>55</v>
      </c>
      <c r="I73" s="8">
        <f t="shared" si="5"/>
        <v>68</v>
      </c>
      <c r="J73" s="13" t="s">
        <v>547</v>
      </c>
      <c r="K73" s="8"/>
      <c r="L73" s="8"/>
    </row>
    <row r="74" ht="35" spans="1:12">
      <c r="A74" s="8">
        <v>70</v>
      </c>
      <c r="B74" s="9">
        <v>24999122</v>
      </c>
      <c r="C74" s="10" t="s">
        <v>128</v>
      </c>
      <c r="D74" s="8">
        <v>50</v>
      </c>
      <c r="E74" s="8">
        <v>5</v>
      </c>
      <c r="F74" s="8">
        <v>0</v>
      </c>
      <c r="G74" s="8">
        <f t="shared" si="3"/>
        <v>55</v>
      </c>
      <c r="H74" s="8">
        <f t="shared" si="4"/>
        <v>55</v>
      </c>
      <c r="I74" s="8">
        <f t="shared" si="5"/>
        <v>68</v>
      </c>
      <c r="J74" s="13" t="s">
        <v>547</v>
      </c>
      <c r="K74" s="8"/>
      <c r="L74" s="8"/>
    </row>
    <row r="75" ht="35" spans="1:12">
      <c r="A75" s="8">
        <v>71</v>
      </c>
      <c r="B75" s="9">
        <v>24999144</v>
      </c>
      <c r="C75" s="10" t="s">
        <v>74</v>
      </c>
      <c r="D75" s="11">
        <v>50</v>
      </c>
      <c r="E75" s="11">
        <v>5</v>
      </c>
      <c r="F75" s="8">
        <v>0</v>
      </c>
      <c r="G75" s="8">
        <f t="shared" si="3"/>
        <v>55</v>
      </c>
      <c r="H75" s="8">
        <f t="shared" si="4"/>
        <v>55</v>
      </c>
      <c r="I75" s="8">
        <f t="shared" si="5"/>
        <v>68</v>
      </c>
      <c r="J75" s="13" t="s">
        <v>548</v>
      </c>
      <c r="K75" s="11"/>
      <c r="L75" s="11"/>
    </row>
    <row r="76" spans="1:12">
      <c r="A76" s="8">
        <v>72</v>
      </c>
      <c r="B76" s="10">
        <v>24999160</v>
      </c>
      <c r="C76" s="10" t="s">
        <v>186</v>
      </c>
      <c r="D76" s="8">
        <v>50</v>
      </c>
      <c r="E76" s="8">
        <v>5</v>
      </c>
      <c r="F76" s="8">
        <v>0</v>
      </c>
      <c r="G76" s="8">
        <f t="shared" si="3"/>
        <v>55</v>
      </c>
      <c r="H76" s="8">
        <f t="shared" si="4"/>
        <v>55</v>
      </c>
      <c r="I76" s="8">
        <f t="shared" si="5"/>
        <v>68</v>
      </c>
      <c r="J76" s="16" t="s">
        <v>549</v>
      </c>
      <c r="K76" s="8"/>
      <c r="L76" s="8"/>
    </row>
    <row r="77" ht="70" spans="1:12">
      <c r="A77" s="8">
        <v>73</v>
      </c>
      <c r="B77" s="9">
        <v>24999172</v>
      </c>
      <c r="C77" s="10" t="s">
        <v>166</v>
      </c>
      <c r="D77" s="11">
        <v>50</v>
      </c>
      <c r="E77" s="11">
        <v>5</v>
      </c>
      <c r="F77" s="8">
        <v>0</v>
      </c>
      <c r="G77" s="8">
        <f t="shared" si="3"/>
        <v>55</v>
      </c>
      <c r="H77" s="8">
        <f t="shared" si="4"/>
        <v>55</v>
      </c>
      <c r="I77" s="8">
        <f t="shared" si="5"/>
        <v>68</v>
      </c>
      <c r="J77" s="13" t="s">
        <v>550</v>
      </c>
      <c r="K77" s="11"/>
      <c r="L77" s="11"/>
    </row>
    <row r="78" ht="70" spans="1:12">
      <c r="A78" s="8">
        <v>74</v>
      </c>
      <c r="B78" s="9">
        <v>24999153</v>
      </c>
      <c r="C78" s="10" t="s">
        <v>111</v>
      </c>
      <c r="D78" s="11">
        <v>50</v>
      </c>
      <c r="E78" s="11">
        <v>4.5</v>
      </c>
      <c r="F78" s="8">
        <v>0</v>
      </c>
      <c r="G78" s="8">
        <f t="shared" si="3"/>
        <v>54.5</v>
      </c>
      <c r="H78" s="8">
        <f t="shared" si="4"/>
        <v>54.5</v>
      </c>
      <c r="I78" s="8">
        <f t="shared" si="5"/>
        <v>74</v>
      </c>
      <c r="J78" s="13" t="s">
        <v>551</v>
      </c>
      <c r="K78" s="11"/>
      <c r="L78" s="11"/>
    </row>
    <row r="79" ht="70" spans="1:12">
      <c r="A79" s="8">
        <v>75</v>
      </c>
      <c r="B79" s="9">
        <v>24999158</v>
      </c>
      <c r="C79" s="10" t="s">
        <v>55</v>
      </c>
      <c r="D79" s="11">
        <v>50</v>
      </c>
      <c r="E79" s="11">
        <v>4.5</v>
      </c>
      <c r="F79" s="8">
        <v>0</v>
      </c>
      <c r="G79" s="8">
        <f t="shared" si="3"/>
        <v>54.5</v>
      </c>
      <c r="H79" s="8">
        <f t="shared" si="4"/>
        <v>54.5</v>
      </c>
      <c r="I79" s="8">
        <f t="shared" si="5"/>
        <v>74</v>
      </c>
      <c r="J79" s="13" t="s">
        <v>551</v>
      </c>
      <c r="K79" s="11"/>
      <c r="L79" s="11"/>
    </row>
    <row r="80" ht="70" spans="1:12">
      <c r="A80" s="8">
        <v>76</v>
      </c>
      <c r="B80" s="9">
        <v>24999180</v>
      </c>
      <c r="C80" s="10" t="s">
        <v>31</v>
      </c>
      <c r="D80" s="11">
        <v>50</v>
      </c>
      <c r="E80" s="11">
        <v>4.5</v>
      </c>
      <c r="F80" s="8">
        <v>0</v>
      </c>
      <c r="G80" s="8">
        <f t="shared" si="3"/>
        <v>54.5</v>
      </c>
      <c r="H80" s="8">
        <f t="shared" si="4"/>
        <v>54.5</v>
      </c>
      <c r="I80" s="8">
        <f t="shared" si="5"/>
        <v>74</v>
      </c>
      <c r="J80" s="13" t="s">
        <v>552</v>
      </c>
      <c r="K80" s="11"/>
      <c r="L80" s="11"/>
    </row>
    <row r="81" spans="1:12">
      <c r="A81" s="8">
        <v>77</v>
      </c>
      <c r="B81" s="9">
        <v>24999007</v>
      </c>
      <c r="C81" s="10" t="s">
        <v>81</v>
      </c>
      <c r="D81" s="8">
        <v>50</v>
      </c>
      <c r="E81" s="8">
        <v>4</v>
      </c>
      <c r="F81" s="8">
        <v>0</v>
      </c>
      <c r="G81" s="8">
        <f t="shared" si="3"/>
        <v>54</v>
      </c>
      <c r="H81" s="8">
        <f t="shared" si="4"/>
        <v>54</v>
      </c>
      <c r="I81" s="8">
        <f t="shared" si="5"/>
        <v>77</v>
      </c>
      <c r="J81" s="13" t="s">
        <v>553</v>
      </c>
      <c r="K81" s="8"/>
      <c r="L81" s="8"/>
    </row>
    <row r="82" ht="35" spans="1:12">
      <c r="A82" s="8">
        <v>78</v>
      </c>
      <c r="B82" s="9">
        <v>24999013</v>
      </c>
      <c r="C82" s="79" t="s">
        <v>149</v>
      </c>
      <c r="D82" s="8">
        <v>50</v>
      </c>
      <c r="E82" s="8">
        <v>4</v>
      </c>
      <c r="F82" s="8">
        <v>0</v>
      </c>
      <c r="G82" s="8">
        <f t="shared" si="3"/>
        <v>54</v>
      </c>
      <c r="H82" s="8">
        <f t="shared" si="4"/>
        <v>54</v>
      </c>
      <c r="I82" s="8">
        <f t="shared" si="5"/>
        <v>77</v>
      </c>
      <c r="J82" s="13" t="s">
        <v>554</v>
      </c>
      <c r="K82" s="8"/>
      <c r="L82" s="8"/>
    </row>
    <row r="83" ht="35" spans="1:12">
      <c r="A83" s="8">
        <v>79</v>
      </c>
      <c r="B83" s="9">
        <v>24999054</v>
      </c>
      <c r="C83" s="79" t="s">
        <v>150</v>
      </c>
      <c r="D83" s="8">
        <v>50</v>
      </c>
      <c r="E83" s="8">
        <v>4</v>
      </c>
      <c r="F83" s="8">
        <v>0</v>
      </c>
      <c r="G83" s="8">
        <f t="shared" si="3"/>
        <v>54</v>
      </c>
      <c r="H83" s="8">
        <f t="shared" si="4"/>
        <v>54</v>
      </c>
      <c r="I83" s="8">
        <f t="shared" si="5"/>
        <v>77</v>
      </c>
      <c r="J83" s="13" t="s">
        <v>555</v>
      </c>
      <c r="K83" s="8"/>
      <c r="L83" s="8"/>
    </row>
    <row r="84" ht="35" spans="1:12">
      <c r="A84" s="8">
        <v>80</v>
      </c>
      <c r="B84" s="10">
        <v>24999069</v>
      </c>
      <c r="C84" s="8" t="s">
        <v>24</v>
      </c>
      <c r="D84" s="8">
        <v>50</v>
      </c>
      <c r="E84" s="8">
        <v>4</v>
      </c>
      <c r="F84" s="8">
        <v>0</v>
      </c>
      <c r="G84" s="8">
        <f t="shared" si="3"/>
        <v>54</v>
      </c>
      <c r="H84" s="8">
        <f t="shared" si="4"/>
        <v>54</v>
      </c>
      <c r="I84" s="8">
        <f t="shared" si="5"/>
        <v>77</v>
      </c>
      <c r="J84" s="13" t="s">
        <v>556</v>
      </c>
      <c r="K84" s="11"/>
      <c r="L84" s="11"/>
    </row>
    <row r="85" ht="35" spans="1:12">
      <c r="A85" s="8">
        <v>81</v>
      </c>
      <c r="B85" s="9">
        <v>24999072</v>
      </c>
      <c r="C85" s="10" t="s">
        <v>160</v>
      </c>
      <c r="D85" s="8">
        <v>50</v>
      </c>
      <c r="E85" s="8">
        <v>4</v>
      </c>
      <c r="F85" s="8">
        <v>0</v>
      </c>
      <c r="G85" s="8">
        <f t="shared" si="3"/>
        <v>54</v>
      </c>
      <c r="H85" s="8">
        <f t="shared" si="4"/>
        <v>54</v>
      </c>
      <c r="I85" s="8">
        <f t="shared" si="5"/>
        <v>77</v>
      </c>
      <c r="J85" s="13" t="s">
        <v>557</v>
      </c>
      <c r="K85" s="8"/>
      <c r="L85" s="8"/>
    </row>
    <row r="86" ht="35" spans="1:12">
      <c r="A86" s="8">
        <v>82</v>
      </c>
      <c r="B86" s="9">
        <v>24999091</v>
      </c>
      <c r="C86" s="79" t="s">
        <v>119</v>
      </c>
      <c r="D86" s="8">
        <v>50</v>
      </c>
      <c r="E86" s="8">
        <v>4</v>
      </c>
      <c r="F86" s="8">
        <v>0</v>
      </c>
      <c r="G86" s="8">
        <f t="shared" si="3"/>
        <v>54</v>
      </c>
      <c r="H86" s="8">
        <f t="shared" si="4"/>
        <v>54</v>
      </c>
      <c r="I86" s="8">
        <f t="shared" si="5"/>
        <v>77</v>
      </c>
      <c r="J86" s="13" t="s">
        <v>558</v>
      </c>
      <c r="K86" s="8"/>
      <c r="L86" s="8"/>
    </row>
    <row r="87" ht="35" spans="1:12">
      <c r="A87" s="8">
        <v>83</v>
      </c>
      <c r="B87" s="10">
        <v>24999116</v>
      </c>
      <c r="C87" s="8" t="s">
        <v>44</v>
      </c>
      <c r="D87" s="8">
        <v>50</v>
      </c>
      <c r="E87" s="8">
        <v>4</v>
      </c>
      <c r="F87" s="8">
        <v>0</v>
      </c>
      <c r="G87" s="8">
        <f t="shared" si="3"/>
        <v>54</v>
      </c>
      <c r="H87" s="8">
        <f t="shared" si="4"/>
        <v>54</v>
      </c>
      <c r="I87" s="8">
        <f t="shared" si="5"/>
        <v>77</v>
      </c>
      <c r="J87" s="13" t="s">
        <v>559</v>
      </c>
      <c r="K87" s="11"/>
      <c r="L87" s="11"/>
    </row>
    <row r="88" ht="35" spans="1:12">
      <c r="A88" s="8">
        <v>84</v>
      </c>
      <c r="B88" s="9">
        <v>24999181</v>
      </c>
      <c r="C88" s="79" t="s">
        <v>210</v>
      </c>
      <c r="D88" s="8">
        <v>50</v>
      </c>
      <c r="E88" s="8">
        <v>4</v>
      </c>
      <c r="F88" s="8">
        <v>0</v>
      </c>
      <c r="G88" s="8">
        <f t="shared" si="3"/>
        <v>54</v>
      </c>
      <c r="H88" s="8">
        <f t="shared" si="4"/>
        <v>54</v>
      </c>
      <c r="I88" s="8">
        <f t="shared" si="5"/>
        <v>77</v>
      </c>
      <c r="J88" s="13" t="s">
        <v>560</v>
      </c>
      <c r="K88" s="8"/>
      <c r="L88" s="8"/>
    </row>
    <row r="89" ht="35" spans="1:12">
      <c r="A89" s="8">
        <v>85</v>
      </c>
      <c r="B89" s="10">
        <v>24999198</v>
      </c>
      <c r="C89" s="8" t="s">
        <v>167</v>
      </c>
      <c r="D89" s="8">
        <v>50</v>
      </c>
      <c r="E89" s="8">
        <v>4</v>
      </c>
      <c r="F89" s="8">
        <v>0</v>
      </c>
      <c r="G89" s="8">
        <f t="shared" si="3"/>
        <v>54</v>
      </c>
      <c r="H89" s="8">
        <f t="shared" si="4"/>
        <v>54</v>
      </c>
      <c r="I89" s="8">
        <f t="shared" si="5"/>
        <v>77</v>
      </c>
      <c r="J89" s="13" t="s">
        <v>561</v>
      </c>
      <c r="K89" s="11"/>
      <c r="L89" s="11"/>
    </row>
    <row r="90" spans="1:12">
      <c r="A90" s="8">
        <v>86</v>
      </c>
      <c r="B90" s="9">
        <v>24999117</v>
      </c>
      <c r="C90" s="10" t="s">
        <v>145</v>
      </c>
      <c r="D90" s="8">
        <v>50</v>
      </c>
      <c r="E90" s="8">
        <v>3.5</v>
      </c>
      <c r="F90" s="8">
        <v>0</v>
      </c>
      <c r="G90" s="8">
        <f t="shared" si="3"/>
        <v>53.5</v>
      </c>
      <c r="H90" s="8">
        <f t="shared" si="4"/>
        <v>53.5</v>
      </c>
      <c r="I90" s="8">
        <f t="shared" si="5"/>
        <v>86</v>
      </c>
      <c r="J90" s="13" t="s">
        <v>562</v>
      </c>
      <c r="K90" s="8"/>
      <c r="L90" s="8"/>
    </row>
    <row r="91" ht="52.5" spans="1:12">
      <c r="A91" s="8">
        <v>87</v>
      </c>
      <c r="B91" s="10">
        <v>24182032</v>
      </c>
      <c r="C91" s="10" t="s">
        <v>196</v>
      </c>
      <c r="D91" s="11">
        <v>50</v>
      </c>
      <c r="E91" s="11">
        <v>3</v>
      </c>
      <c r="F91" s="8">
        <v>0</v>
      </c>
      <c r="G91" s="8">
        <f t="shared" si="3"/>
        <v>53</v>
      </c>
      <c r="H91" s="8">
        <f t="shared" si="4"/>
        <v>53</v>
      </c>
      <c r="I91" s="8">
        <f t="shared" si="5"/>
        <v>87</v>
      </c>
      <c r="J91" s="13" t="s">
        <v>563</v>
      </c>
      <c r="K91" s="11"/>
      <c r="L91" s="11"/>
    </row>
    <row r="92" ht="35" spans="1:12">
      <c r="A92" s="8">
        <v>88</v>
      </c>
      <c r="B92" s="9">
        <v>24999019</v>
      </c>
      <c r="C92" s="79" t="s">
        <v>104</v>
      </c>
      <c r="D92" s="8">
        <v>50</v>
      </c>
      <c r="E92" s="8">
        <v>3</v>
      </c>
      <c r="F92" s="8">
        <v>0</v>
      </c>
      <c r="G92" s="8">
        <f t="shared" si="3"/>
        <v>53</v>
      </c>
      <c r="H92" s="8">
        <f t="shared" si="4"/>
        <v>53</v>
      </c>
      <c r="I92" s="8">
        <f t="shared" si="5"/>
        <v>87</v>
      </c>
      <c r="J92" s="13" t="s">
        <v>564</v>
      </c>
      <c r="K92" s="8"/>
      <c r="L92" s="8"/>
    </row>
    <row r="93" spans="1:12">
      <c r="A93" s="8">
        <v>89</v>
      </c>
      <c r="B93" s="9">
        <v>24999039</v>
      </c>
      <c r="C93" s="10" t="s">
        <v>168</v>
      </c>
      <c r="D93" s="8">
        <v>50</v>
      </c>
      <c r="E93" s="8">
        <v>3</v>
      </c>
      <c r="F93" s="8">
        <v>0</v>
      </c>
      <c r="G93" s="8">
        <f t="shared" si="3"/>
        <v>53</v>
      </c>
      <c r="H93" s="8">
        <f t="shared" si="4"/>
        <v>53</v>
      </c>
      <c r="I93" s="8">
        <f t="shared" si="5"/>
        <v>87</v>
      </c>
      <c r="J93" s="13" t="s">
        <v>565</v>
      </c>
      <c r="K93" s="8"/>
      <c r="L93" s="8"/>
    </row>
    <row r="94" spans="1:12">
      <c r="A94" s="8">
        <v>90</v>
      </c>
      <c r="B94" s="9">
        <v>24999049</v>
      </c>
      <c r="C94" s="10" t="s">
        <v>20</v>
      </c>
      <c r="D94" s="8">
        <v>50</v>
      </c>
      <c r="E94" s="8">
        <v>3</v>
      </c>
      <c r="F94" s="8">
        <v>0</v>
      </c>
      <c r="G94" s="8">
        <f t="shared" si="3"/>
        <v>53</v>
      </c>
      <c r="H94" s="8">
        <f t="shared" si="4"/>
        <v>53</v>
      </c>
      <c r="I94" s="8">
        <f t="shared" si="5"/>
        <v>87</v>
      </c>
      <c r="J94" s="13" t="s">
        <v>565</v>
      </c>
      <c r="K94" s="8"/>
      <c r="L94" s="8"/>
    </row>
    <row r="95" ht="35" spans="1:12">
      <c r="A95" s="8">
        <v>91</v>
      </c>
      <c r="B95" s="9">
        <v>24999059</v>
      </c>
      <c r="C95" s="79" t="s">
        <v>175</v>
      </c>
      <c r="D95" s="8">
        <v>50</v>
      </c>
      <c r="E95" s="8">
        <v>3</v>
      </c>
      <c r="F95" s="8">
        <v>0</v>
      </c>
      <c r="G95" s="8">
        <f t="shared" si="3"/>
        <v>53</v>
      </c>
      <c r="H95" s="8">
        <f t="shared" si="4"/>
        <v>53</v>
      </c>
      <c r="I95" s="8">
        <f t="shared" si="5"/>
        <v>87</v>
      </c>
      <c r="J95" s="13" t="s">
        <v>566</v>
      </c>
      <c r="K95" s="8"/>
      <c r="L95" s="8"/>
    </row>
    <row r="96" spans="1:12">
      <c r="A96" s="8">
        <v>92</v>
      </c>
      <c r="B96" s="9">
        <v>24999061</v>
      </c>
      <c r="C96" s="79" t="s">
        <v>116</v>
      </c>
      <c r="D96" s="8">
        <v>50</v>
      </c>
      <c r="E96" s="8">
        <v>3</v>
      </c>
      <c r="F96" s="8">
        <v>0</v>
      </c>
      <c r="G96" s="8">
        <f t="shared" si="3"/>
        <v>53</v>
      </c>
      <c r="H96" s="8">
        <f t="shared" si="4"/>
        <v>53</v>
      </c>
      <c r="I96" s="8">
        <f t="shared" si="5"/>
        <v>87</v>
      </c>
      <c r="J96" s="13" t="s">
        <v>567</v>
      </c>
      <c r="K96" s="8"/>
      <c r="L96" s="8"/>
    </row>
    <row r="97" spans="1:12">
      <c r="A97" s="8">
        <v>93</v>
      </c>
      <c r="B97" s="9">
        <v>24999062</v>
      </c>
      <c r="C97" s="79" t="s">
        <v>161</v>
      </c>
      <c r="D97" s="8">
        <v>50</v>
      </c>
      <c r="E97" s="8">
        <v>3</v>
      </c>
      <c r="F97" s="8">
        <v>0</v>
      </c>
      <c r="G97" s="8">
        <f t="shared" si="3"/>
        <v>53</v>
      </c>
      <c r="H97" s="8">
        <f t="shared" si="4"/>
        <v>53</v>
      </c>
      <c r="I97" s="8">
        <f t="shared" si="5"/>
        <v>87</v>
      </c>
      <c r="J97" s="13" t="s">
        <v>567</v>
      </c>
      <c r="K97" s="8"/>
      <c r="L97" s="8"/>
    </row>
    <row r="98" spans="1:12">
      <c r="A98" s="8">
        <v>94</v>
      </c>
      <c r="B98" s="9">
        <v>24999065</v>
      </c>
      <c r="C98" s="79" t="s">
        <v>207</v>
      </c>
      <c r="D98" s="8">
        <v>50</v>
      </c>
      <c r="E98" s="8">
        <v>3</v>
      </c>
      <c r="F98" s="8">
        <v>0</v>
      </c>
      <c r="G98" s="8">
        <f t="shared" si="3"/>
        <v>53</v>
      </c>
      <c r="H98" s="8">
        <f t="shared" si="4"/>
        <v>53</v>
      </c>
      <c r="I98" s="8">
        <f t="shared" si="5"/>
        <v>87</v>
      </c>
      <c r="J98" s="13" t="s">
        <v>567</v>
      </c>
      <c r="K98" s="8"/>
      <c r="L98" s="8"/>
    </row>
    <row r="99" spans="1:12">
      <c r="A99" s="8">
        <v>95</v>
      </c>
      <c r="B99" s="9">
        <v>24999067</v>
      </c>
      <c r="C99" s="10" t="s">
        <v>66</v>
      </c>
      <c r="D99" s="8">
        <v>50</v>
      </c>
      <c r="E99" s="8">
        <v>3</v>
      </c>
      <c r="F99" s="8">
        <v>0</v>
      </c>
      <c r="G99" s="8">
        <f t="shared" si="3"/>
        <v>53</v>
      </c>
      <c r="H99" s="8">
        <f t="shared" si="4"/>
        <v>53</v>
      </c>
      <c r="I99" s="8">
        <f t="shared" si="5"/>
        <v>87</v>
      </c>
      <c r="J99" s="13" t="s">
        <v>568</v>
      </c>
      <c r="K99" s="8"/>
      <c r="L99" s="8"/>
    </row>
    <row r="100" spans="1:12">
      <c r="A100" s="8">
        <v>96</v>
      </c>
      <c r="B100" s="9">
        <v>24999074</v>
      </c>
      <c r="C100" s="10" t="s">
        <v>85</v>
      </c>
      <c r="D100" s="8">
        <v>50</v>
      </c>
      <c r="E100" s="8">
        <v>3</v>
      </c>
      <c r="F100" s="8">
        <v>0</v>
      </c>
      <c r="G100" s="8">
        <f t="shared" si="3"/>
        <v>53</v>
      </c>
      <c r="H100" s="8">
        <f t="shared" si="4"/>
        <v>53</v>
      </c>
      <c r="I100" s="8">
        <f t="shared" si="5"/>
        <v>87</v>
      </c>
      <c r="J100" s="13" t="s">
        <v>568</v>
      </c>
      <c r="K100" s="8"/>
      <c r="L100" s="8"/>
    </row>
    <row r="101" spans="1:12">
      <c r="A101" s="8">
        <v>97</v>
      </c>
      <c r="B101" s="9">
        <v>24999078</v>
      </c>
      <c r="C101" s="10" t="s">
        <v>65</v>
      </c>
      <c r="D101" s="8">
        <v>50</v>
      </c>
      <c r="E101" s="8">
        <v>3</v>
      </c>
      <c r="F101" s="8">
        <v>0</v>
      </c>
      <c r="G101" s="8">
        <f t="shared" si="3"/>
        <v>53</v>
      </c>
      <c r="H101" s="8">
        <f t="shared" si="4"/>
        <v>53</v>
      </c>
      <c r="I101" s="8">
        <f t="shared" si="5"/>
        <v>87</v>
      </c>
      <c r="J101" s="13" t="s">
        <v>568</v>
      </c>
      <c r="K101" s="8"/>
      <c r="L101" s="8"/>
    </row>
    <row r="102" spans="1:12">
      <c r="A102" s="8">
        <v>98</v>
      </c>
      <c r="B102" s="9">
        <v>24999081</v>
      </c>
      <c r="C102" s="79" t="s">
        <v>205</v>
      </c>
      <c r="D102" s="8">
        <v>50</v>
      </c>
      <c r="E102" s="8">
        <v>3</v>
      </c>
      <c r="F102" s="8">
        <v>0</v>
      </c>
      <c r="G102" s="8">
        <f t="shared" si="3"/>
        <v>53</v>
      </c>
      <c r="H102" s="8">
        <f t="shared" si="4"/>
        <v>53</v>
      </c>
      <c r="I102" s="8">
        <f t="shared" si="5"/>
        <v>87</v>
      </c>
      <c r="J102" s="13" t="s">
        <v>567</v>
      </c>
      <c r="K102" s="8"/>
      <c r="L102" s="8"/>
    </row>
    <row r="103" spans="1:12">
      <c r="A103" s="8">
        <v>99</v>
      </c>
      <c r="B103" s="10">
        <v>24999096</v>
      </c>
      <c r="C103" s="8" t="s">
        <v>165</v>
      </c>
      <c r="D103" s="8">
        <v>50</v>
      </c>
      <c r="E103" s="8">
        <v>3</v>
      </c>
      <c r="F103" s="8">
        <v>0</v>
      </c>
      <c r="G103" s="8">
        <f t="shared" si="3"/>
        <v>53</v>
      </c>
      <c r="H103" s="8">
        <f t="shared" si="4"/>
        <v>53</v>
      </c>
      <c r="I103" s="8">
        <f t="shared" si="5"/>
        <v>87</v>
      </c>
      <c r="J103" s="13" t="s">
        <v>569</v>
      </c>
      <c r="K103" s="11"/>
      <c r="L103" s="11"/>
    </row>
    <row r="104" spans="1:12">
      <c r="A104" s="8">
        <v>100</v>
      </c>
      <c r="B104" s="9">
        <v>24999099</v>
      </c>
      <c r="C104" s="10" t="s">
        <v>173</v>
      </c>
      <c r="D104" s="8">
        <v>50</v>
      </c>
      <c r="E104" s="8">
        <v>3</v>
      </c>
      <c r="F104" s="8">
        <v>0</v>
      </c>
      <c r="G104" s="8">
        <f t="shared" si="3"/>
        <v>53</v>
      </c>
      <c r="H104" s="8">
        <f t="shared" si="4"/>
        <v>53</v>
      </c>
      <c r="I104" s="8">
        <f t="shared" si="5"/>
        <v>87</v>
      </c>
      <c r="J104" s="13" t="s">
        <v>565</v>
      </c>
      <c r="K104" s="8"/>
      <c r="L104" s="8"/>
    </row>
    <row r="105" spans="1:12">
      <c r="A105" s="8">
        <v>101</v>
      </c>
      <c r="B105" s="9">
        <v>24999104</v>
      </c>
      <c r="C105" s="10" t="s">
        <v>118</v>
      </c>
      <c r="D105" s="8">
        <v>50</v>
      </c>
      <c r="E105" s="8">
        <v>3</v>
      </c>
      <c r="F105" s="8">
        <v>0</v>
      </c>
      <c r="G105" s="8">
        <f t="shared" si="3"/>
        <v>53</v>
      </c>
      <c r="H105" s="8">
        <f t="shared" si="4"/>
        <v>53</v>
      </c>
      <c r="I105" s="8">
        <f t="shared" si="5"/>
        <v>87</v>
      </c>
      <c r="J105" s="13" t="s">
        <v>568</v>
      </c>
      <c r="K105" s="8"/>
      <c r="L105" s="8"/>
    </row>
    <row r="106" spans="1:12">
      <c r="A106" s="8">
        <v>102</v>
      </c>
      <c r="B106" s="9">
        <v>24999108</v>
      </c>
      <c r="C106" s="10" t="s">
        <v>159</v>
      </c>
      <c r="D106" s="8">
        <v>50</v>
      </c>
      <c r="E106" s="8">
        <v>3</v>
      </c>
      <c r="F106" s="8">
        <v>0</v>
      </c>
      <c r="G106" s="8">
        <f t="shared" si="3"/>
        <v>53</v>
      </c>
      <c r="H106" s="8">
        <f t="shared" si="4"/>
        <v>53</v>
      </c>
      <c r="I106" s="8">
        <f t="shared" si="5"/>
        <v>87</v>
      </c>
      <c r="J106" s="13" t="s">
        <v>565</v>
      </c>
      <c r="K106" s="8"/>
      <c r="L106" s="8"/>
    </row>
    <row r="107" ht="52.5" spans="1:12">
      <c r="A107" s="8">
        <v>103</v>
      </c>
      <c r="B107" s="10">
        <v>24999119</v>
      </c>
      <c r="C107" s="10" t="s">
        <v>51</v>
      </c>
      <c r="D107" s="8">
        <v>50</v>
      </c>
      <c r="E107" s="8">
        <v>3</v>
      </c>
      <c r="F107" s="8">
        <v>0</v>
      </c>
      <c r="G107" s="8">
        <f t="shared" si="3"/>
        <v>53</v>
      </c>
      <c r="H107" s="8">
        <f t="shared" si="4"/>
        <v>53</v>
      </c>
      <c r="I107" s="8">
        <f t="shared" si="5"/>
        <v>87</v>
      </c>
      <c r="J107" s="13" t="s">
        <v>570</v>
      </c>
      <c r="K107" s="8"/>
      <c r="L107" s="8"/>
    </row>
    <row r="108" ht="52.5" spans="1:12">
      <c r="A108" s="8">
        <v>104</v>
      </c>
      <c r="B108" s="10">
        <v>24999121</v>
      </c>
      <c r="C108" s="10" t="s">
        <v>27</v>
      </c>
      <c r="D108" s="8">
        <v>50</v>
      </c>
      <c r="E108" s="8">
        <v>3</v>
      </c>
      <c r="F108" s="8">
        <v>0</v>
      </c>
      <c r="G108" s="8">
        <f t="shared" si="3"/>
        <v>53</v>
      </c>
      <c r="H108" s="8">
        <f t="shared" si="4"/>
        <v>53</v>
      </c>
      <c r="I108" s="8">
        <f t="shared" si="5"/>
        <v>87</v>
      </c>
      <c r="J108" s="13" t="s">
        <v>571</v>
      </c>
      <c r="K108" s="8"/>
      <c r="L108" s="8"/>
    </row>
    <row r="109" ht="52.5" spans="1:12">
      <c r="A109" s="8">
        <v>105</v>
      </c>
      <c r="B109" s="9">
        <v>24999129</v>
      </c>
      <c r="C109" s="10" t="s">
        <v>97</v>
      </c>
      <c r="D109" s="11">
        <v>50</v>
      </c>
      <c r="E109" s="11">
        <v>3</v>
      </c>
      <c r="F109" s="8">
        <v>0</v>
      </c>
      <c r="G109" s="8">
        <f t="shared" si="3"/>
        <v>53</v>
      </c>
      <c r="H109" s="8">
        <f t="shared" si="4"/>
        <v>53</v>
      </c>
      <c r="I109" s="8">
        <f t="shared" si="5"/>
        <v>87</v>
      </c>
      <c r="J109" s="13" t="s">
        <v>572</v>
      </c>
      <c r="K109" s="11"/>
      <c r="L109" s="11"/>
    </row>
    <row r="110" ht="35" spans="1:12">
      <c r="A110" s="8">
        <v>106</v>
      </c>
      <c r="B110" s="10">
        <v>24999141</v>
      </c>
      <c r="C110" s="10" t="s">
        <v>102</v>
      </c>
      <c r="D110" s="8">
        <v>50</v>
      </c>
      <c r="E110" s="8">
        <v>3</v>
      </c>
      <c r="F110" s="8">
        <v>0</v>
      </c>
      <c r="G110" s="8">
        <f t="shared" si="3"/>
        <v>53</v>
      </c>
      <c r="H110" s="8">
        <f t="shared" si="4"/>
        <v>53</v>
      </c>
      <c r="I110" s="8">
        <f t="shared" si="5"/>
        <v>87</v>
      </c>
      <c r="J110" s="13" t="s">
        <v>573</v>
      </c>
      <c r="K110" s="8"/>
      <c r="L110" s="8"/>
    </row>
    <row r="111" spans="1:12">
      <c r="A111" s="8">
        <v>107</v>
      </c>
      <c r="B111" s="10">
        <v>24999155</v>
      </c>
      <c r="C111" s="8" t="s">
        <v>58</v>
      </c>
      <c r="D111" s="8">
        <v>50</v>
      </c>
      <c r="E111" s="8">
        <v>3</v>
      </c>
      <c r="F111" s="8">
        <v>0</v>
      </c>
      <c r="G111" s="8">
        <f t="shared" si="3"/>
        <v>53</v>
      </c>
      <c r="H111" s="8">
        <f t="shared" si="4"/>
        <v>53</v>
      </c>
      <c r="I111" s="8">
        <f t="shared" si="5"/>
        <v>87</v>
      </c>
      <c r="J111" s="13" t="s">
        <v>574</v>
      </c>
      <c r="K111" s="11"/>
      <c r="L111" s="11"/>
    </row>
    <row r="112" ht="35" spans="1:12">
      <c r="A112" s="8">
        <v>108</v>
      </c>
      <c r="B112" s="10">
        <v>24999156</v>
      </c>
      <c r="C112" s="8" t="s">
        <v>129</v>
      </c>
      <c r="D112" s="8">
        <v>50</v>
      </c>
      <c r="E112" s="8">
        <v>3</v>
      </c>
      <c r="F112" s="8">
        <v>0</v>
      </c>
      <c r="G112" s="8">
        <f t="shared" si="3"/>
        <v>53</v>
      </c>
      <c r="H112" s="8">
        <f t="shared" si="4"/>
        <v>53</v>
      </c>
      <c r="I112" s="8">
        <f t="shared" si="5"/>
        <v>87</v>
      </c>
      <c r="J112" s="13" t="s">
        <v>575</v>
      </c>
      <c r="K112" s="11"/>
      <c r="L112" s="11"/>
    </row>
    <row r="113" ht="35" spans="1:12">
      <c r="A113" s="8">
        <v>109</v>
      </c>
      <c r="B113" s="10">
        <v>24999164</v>
      </c>
      <c r="C113" s="8" t="s">
        <v>131</v>
      </c>
      <c r="D113" s="8">
        <v>50</v>
      </c>
      <c r="E113" s="8">
        <v>3</v>
      </c>
      <c r="F113" s="8">
        <v>0</v>
      </c>
      <c r="G113" s="8">
        <f t="shared" si="3"/>
        <v>53</v>
      </c>
      <c r="H113" s="8">
        <f t="shared" si="4"/>
        <v>53</v>
      </c>
      <c r="I113" s="8">
        <f t="shared" si="5"/>
        <v>87</v>
      </c>
      <c r="J113" s="13" t="s">
        <v>575</v>
      </c>
      <c r="K113" s="11"/>
      <c r="L113" s="11"/>
    </row>
    <row r="114" ht="35" spans="1:12">
      <c r="A114" s="8">
        <v>110</v>
      </c>
      <c r="B114" s="10">
        <v>24999169</v>
      </c>
      <c r="C114" s="8" t="s">
        <v>190</v>
      </c>
      <c r="D114" s="8">
        <v>50</v>
      </c>
      <c r="E114" s="8">
        <v>3</v>
      </c>
      <c r="F114" s="8">
        <v>0</v>
      </c>
      <c r="G114" s="8">
        <f t="shared" si="3"/>
        <v>53</v>
      </c>
      <c r="H114" s="8">
        <f t="shared" si="4"/>
        <v>53</v>
      </c>
      <c r="I114" s="8">
        <f t="shared" si="5"/>
        <v>87</v>
      </c>
      <c r="J114" s="13" t="s">
        <v>575</v>
      </c>
      <c r="K114" s="11"/>
      <c r="L114" s="11"/>
    </row>
    <row r="115" ht="35" spans="1:12">
      <c r="A115" s="8">
        <v>111</v>
      </c>
      <c r="B115" s="9">
        <v>24999012</v>
      </c>
      <c r="C115" s="79" t="s">
        <v>45</v>
      </c>
      <c r="D115" s="8">
        <v>50</v>
      </c>
      <c r="E115" s="8">
        <v>2.5</v>
      </c>
      <c r="F115" s="8">
        <v>0</v>
      </c>
      <c r="G115" s="8">
        <f t="shared" si="3"/>
        <v>52.5</v>
      </c>
      <c r="H115" s="8">
        <f t="shared" si="4"/>
        <v>52.5</v>
      </c>
      <c r="I115" s="8">
        <f t="shared" si="5"/>
        <v>111</v>
      </c>
      <c r="J115" s="13" t="s">
        <v>576</v>
      </c>
      <c r="K115" s="8"/>
      <c r="L115" s="8"/>
    </row>
    <row r="116" ht="35" spans="1:12">
      <c r="A116" s="8">
        <v>112</v>
      </c>
      <c r="B116" s="9">
        <v>24999047</v>
      </c>
      <c r="C116" s="10" t="s">
        <v>115</v>
      </c>
      <c r="D116" s="11">
        <v>50</v>
      </c>
      <c r="E116" s="11">
        <v>2</v>
      </c>
      <c r="F116" s="8">
        <v>0</v>
      </c>
      <c r="G116" s="8">
        <f t="shared" si="3"/>
        <v>52</v>
      </c>
      <c r="H116" s="8">
        <f t="shared" si="4"/>
        <v>52</v>
      </c>
      <c r="I116" s="8">
        <f t="shared" si="5"/>
        <v>112</v>
      </c>
      <c r="J116" s="13" t="s">
        <v>577</v>
      </c>
      <c r="K116" s="11"/>
      <c r="L116" s="11"/>
    </row>
    <row r="117" spans="1:12">
      <c r="A117" s="8">
        <v>113</v>
      </c>
      <c r="B117" s="9">
        <v>24999094</v>
      </c>
      <c r="C117" s="10" t="s">
        <v>163</v>
      </c>
      <c r="D117" s="11">
        <v>50</v>
      </c>
      <c r="E117" s="17">
        <v>2</v>
      </c>
      <c r="F117" s="8">
        <v>0</v>
      </c>
      <c r="G117" s="8">
        <f t="shared" si="3"/>
        <v>52</v>
      </c>
      <c r="H117" s="8">
        <f t="shared" si="4"/>
        <v>52</v>
      </c>
      <c r="I117" s="8">
        <f t="shared" si="5"/>
        <v>112</v>
      </c>
      <c r="J117" s="13" t="s">
        <v>578</v>
      </c>
      <c r="K117" s="11"/>
      <c r="L117" s="11"/>
    </row>
    <row r="118" spans="1:12">
      <c r="A118" s="8">
        <v>114</v>
      </c>
      <c r="B118" s="9">
        <v>24999154</v>
      </c>
      <c r="C118" s="10" t="s">
        <v>162</v>
      </c>
      <c r="D118" s="8">
        <v>50</v>
      </c>
      <c r="E118" s="8">
        <v>2</v>
      </c>
      <c r="F118" s="8">
        <v>0</v>
      </c>
      <c r="G118" s="8">
        <f t="shared" si="3"/>
        <v>52</v>
      </c>
      <c r="H118" s="8">
        <f t="shared" si="4"/>
        <v>52</v>
      </c>
      <c r="I118" s="8">
        <f t="shared" si="5"/>
        <v>112</v>
      </c>
      <c r="J118" s="13" t="s">
        <v>579</v>
      </c>
      <c r="K118" s="8"/>
      <c r="L118" s="8"/>
    </row>
    <row r="119" spans="1:12">
      <c r="A119" s="8">
        <v>115</v>
      </c>
      <c r="B119" s="9">
        <v>24999185</v>
      </c>
      <c r="C119" s="10" t="s">
        <v>180</v>
      </c>
      <c r="D119" s="8">
        <v>50</v>
      </c>
      <c r="E119" s="8">
        <v>2</v>
      </c>
      <c r="F119" s="8">
        <v>0</v>
      </c>
      <c r="G119" s="8">
        <f t="shared" si="3"/>
        <v>52</v>
      </c>
      <c r="H119" s="8">
        <f t="shared" si="4"/>
        <v>52</v>
      </c>
      <c r="I119" s="8">
        <f t="shared" si="5"/>
        <v>112</v>
      </c>
      <c r="J119" s="13" t="s">
        <v>580</v>
      </c>
      <c r="K119" s="8"/>
      <c r="L119" s="8"/>
    </row>
    <row r="120" ht="35" spans="1:12">
      <c r="A120" s="8">
        <v>116</v>
      </c>
      <c r="B120" s="9">
        <v>24999029</v>
      </c>
      <c r="C120" s="10" t="s">
        <v>142</v>
      </c>
      <c r="D120" s="11">
        <v>50</v>
      </c>
      <c r="E120" s="11">
        <v>1.5</v>
      </c>
      <c r="F120" s="8">
        <v>0</v>
      </c>
      <c r="G120" s="8">
        <f t="shared" si="3"/>
        <v>51.5</v>
      </c>
      <c r="H120" s="8">
        <f t="shared" si="4"/>
        <v>51.5</v>
      </c>
      <c r="I120" s="8">
        <f t="shared" si="5"/>
        <v>116</v>
      </c>
      <c r="J120" s="13" t="s">
        <v>581</v>
      </c>
      <c r="K120" s="11"/>
      <c r="L120" s="11"/>
    </row>
    <row r="121" spans="1:12">
      <c r="A121" s="8">
        <v>117</v>
      </c>
      <c r="B121" s="9">
        <v>24999056</v>
      </c>
      <c r="C121" s="10" t="s">
        <v>182</v>
      </c>
      <c r="D121" s="8">
        <v>50</v>
      </c>
      <c r="E121" s="8">
        <v>1</v>
      </c>
      <c r="F121" s="8">
        <v>0</v>
      </c>
      <c r="G121" s="8">
        <f t="shared" si="3"/>
        <v>51</v>
      </c>
      <c r="H121" s="8">
        <f t="shared" si="4"/>
        <v>51</v>
      </c>
      <c r="I121" s="8">
        <f t="shared" si="5"/>
        <v>117</v>
      </c>
      <c r="J121" s="13" t="s">
        <v>582</v>
      </c>
      <c r="K121" s="8"/>
      <c r="L121" s="8"/>
    </row>
    <row r="122" spans="1:12">
      <c r="A122" s="8">
        <v>118</v>
      </c>
      <c r="B122" s="10">
        <v>24198034</v>
      </c>
      <c r="C122" s="10" t="s">
        <v>144</v>
      </c>
      <c r="D122" s="11">
        <v>50</v>
      </c>
      <c r="E122" s="11">
        <v>0</v>
      </c>
      <c r="F122" s="8">
        <v>0</v>
      </c>
      <c r="G122" s="8">
        <f t="shared" si="3"/>
        <v>50</v>
      </c>
      <c r="H122" s="8">
        <f t="shared" si="4"/>
        <v>50</v>
      </c>
      <c r="I122" s="8">
        <f t="shared" si="5"/>
        <v>118</v>
      </c>
      <c r="J122" s="13"/>
      <c r="K122" s="11"/>
      <c r="L122" s="11"/>
    </row>
    <row r="123" spans="1:12">
      <c r="A123" s="8">
        <v>119</v>
      </c>
      <c r="B123" s="10">
        <v>24999001</v>
      </c>
      <c r="C123" s="10" t="s">
        <v>201</v>
      </c>
      <c r="D123" s="8">
        <v>50</v>
      </c>
      <c r="E123" s="8">
        <v>0</v>
      </c>
      <c r="F123" s="8">
        <v>0</v>
      </c>
      <c r="G123" s="8">
        <f t="shared" si="3"/>
        <v>50</v>
      </c>
      <c r="H123" s="8">
        <f t="shared" si="4"/>
        <v>50</v>
      </c>
      <c r="I123" s="8">
        <f t="shared" si="5"/>
        <v>118</v>
      </c>
      <c r="J123" s="16"/>
      <c r="K123" s="8"/>
      <c r="L123" s="8"/>
    </row>
    <row r="124" spans="1:12">
      <c r="A124" s="8">
        <v>120</v>
      </c>
      <c r="B124" s="9">
        <v>24999002</v>
      </c>
      <c r="C124" s="79" t="s">
        <v>90</v>
      </c>
      <c r="D124" s="8">
        <v>50</v>
      </c>
      <c r="E124" s="8"/>
      <c r="F124" s="8">
        <v>0</v>
      </c>
      <c r="G124" s="8">
        <f t="shared" si="3"/>
        <v>50</v>
      </c>
      <c r="H124" s="8">
        <f t="shared" si="4"/>
        <v>50</v>
      </c>
      <c r="I124" s="8">
        <f t="shared" si="5"/>
        <v>118</v>
      </c>
      <c r="J124" s="13"/>
      <c r="K124" s="8"/>
      <c r="L124" s="8"/>
    </row>
    <row r="125" spans="1:12">
      <c r="A125" s="8">
        <v>121</v>
      </c>
      <c r="B125" s="9">
        <v>24999005</v>
      </c>
      <c r="C125" s="79" t="s">
        <v>185</v>
      </c>
      <c r="D125" s="8">
        <v>50</v>
      </c>
      <c r="E125" s="8">
        <v>0</v>
      </c>
      <c r="F125" s="8">
        <v>0</v>
      </c>
      <c r="G125" s="8">
        <f t="shared" si="3"/>
        <v>50</v>
      </c>
      <c r="H125" s="8">
        <f t="shared" si="4"/>
        <v>50</v>
      </c>
      <c r="I125" s="8">
        <f t="shared" si="5"/>
        <v>118</v>
      </c>
      <c r="J125" s="13"/>
      <c r="K125" s="8"/>
      <c r="L125" s="8"/>
    </row>
    <row r="126" spans="1:12">
      <c r="A126" s="8">
        <v>122</v>
      </c>
      <c r="B126" s="10">
        <v>24999009</v>
      </c>
      <c r="C126" s="10" t="s">
        <v>49</v>
      </c>
      <c r="D126" s="8">
        <v>50</v>
      </c>
      <c r="E126" s="8">
        <v>0</v>
      </c>
      <c r="F126" s="8">
        <v>0</v>
      </c>
      <c r="G126" s="8">
        <f t="shared" si="3"/>
        <v>50</v>
      </c>
      <c r="H126" s="8">
        <f t="shared" si="4"/>
        <v>50</v>
      </c>
      <c r="I126" s="8">
        <f t="shared" si="5"/>
        <v>118</v>
      </c>
      <c r="J126" s="16"/>
      <c r="K126" s="8"/>
      <c r="L126" s="8"/>
    </row>
    <row r="127" spans="1:12">
      <c r="A127" s="8">
        <v>123</v>
      </c>
      <c r="B127" s="10">
        <v>24999016</v>
      </c>
      <c r="C127" s="8" t="s">
        <v>198</v>
      </c>
      <c r="D127" s="8">
        <v>50</v>
      </c>
      <c r="E127" s="8">
        <v>0</v>
      </c>
      <c r="F127" s="8">
        <v>0</v>
      </c>
      <c r="G127" s="8">
        <f t="shared" si="3"/>
        <v>50</v>
      </c>
      <c r="H127" s="8">
        <f t="shared" si="4"/>
        <v>50</v>
      </c>
      <c r="I127" s="8">
        <f t="shared" si="5"/>
        <v>118</v>
      </c>
      <c r="J127" s="13"/>
      <c r="K127" s="11"/>
      <c r="L127" s="11"/>
    </row>
    <row r="128" spans="1:12">
      <c r="A128" s="8">
        <v>124</v>
      </c>
      <c r="B128" s="9">
        <v>24999018</v>
      </c>
      <c r="C128" s="79" t="s">
        <v>98</v>
      </c>
      <c r="D128" s="8">
        <v>50</v>
      </c>
      <c r="E128" s="8"/>
      <c r="F128" s="8">
        <v>0</v>
      </c>
      <c r="G128" s="8">
        <f t="shared" si="3"/>
        <v>50</v>
      </c>
      <c r="H128" s="8">
        <f t="shared" si="4"/>
        <v>50</v>
      </c>
      <c r="I128" s="8">
        <f t="shared" si="5"/>
        <v>118</v>
      </c>
      <c r="J128" s="13"/>
      <c r="K128" s="8"/>
      <c r="L128" s="8"/>
    </row>
    <row r="129" spans="1:12">
      <c r="A129" s="8">
        <v>125</v>
      </c>
      <c r="B129" s="10">
        <v>24999021</v>
      </c>
      <c r="C129" s="8" t="s">
        <v>154</v>
      </c>
      <c r="D129" s="8">
        <v>50</v>
      </c>
      <c r="E129" s="8">
        <v>0</v>
      </c>
      <c r="F129" s="8">
        <v>0</v>
      </c>
      <c r="G129" s="8">
        <f t="shared" si="3"/>
        <v>50</v>
      </c>
      <c r="H129" s="8">
        <f t="shared" si="4"/>
        <v>50</v>
      </c>
      <c r="I129" s="8">
        <f t="shared" si="5"/>
        <v>118</v>
      </c>
      <c r="J129" s="13"/>
      <c r="K129" s="11"/>
      <c r="L129" s="11"/>
    </row>
    <row r="130" spans="1:12">
      <c r="A130" s="8">
        <v>126</v>
      </c>
      <c r="B130" s="9">
        <v>24999023</v>
      </c>
      <c r="C130" s="10" t="s">
        <v>156</v>
      </c>
      <c r="D130" s="8">
        <v>50</v>
      </c>
      <c r="E130" s="11"/>
      <c r="F130" s="8">
        <v>0</v>
      </c>
      <c r="G130" s="8">
        <f t="shared" si="3"/>
        <v>50</v>
      </c>
      <c r="H130" s="8">
        <f t="shared" si="4"/>
        <v>50</v>
      </c>
      <c r="I130" s="8">
        <f t="shared" si="5"/>
        <v>118</v>
      </c>
      <c r="J130" s="13"/>
      <c r="K130" s="11"/>
      <c r="L130" s="11"/>
    </row>
    <row r="131" spans="1:12">
      <c r="A131" s="8">
        <v>127</v>
      </c>
      <c r="B131" s="9">
        <v>24999024</v>
      </c>
      <c r="C131" s="10" t="s">
        <v>134</v>
      </c>
      <c r="D131" s="8">
        <v>50</v>
      </c>
      <c r="E131" s="8">
        <v>0</v>
      </c>
      <c r="F131" s="8">
        <v>0</v>
      </c>
      <c r="G131" s="8">
        <f t="shared" si="3"/>
        <v>50</v>
      </c>
      <c r="H131" s="8">
        <f t="shared" si="4"/>
        <v>50</v>
      </c>
      <c r="I131" s="8">
        <f t="shared" si="5"/>
        <v>118</v>
      </c>
      <c r="J131" s="13"/>
      <c r="K131" s="8"/>
      <c r="L131" s="8"/>
    </row>
    <row r="132" spans="1:12">
      <c r="A132" s="8">
        <v>128</v>
      </c>
      <c r="B132" s="9">
        <v>24999025</v>
      </c>
      <c r="C132" s="79" t="s">
        <v>123</v>
      </c>
      <c r="D132" s="8">
        <v>50</v>
      </c>
      <c r="E132" s="8"/>
      <c r="F132" s="8">
        <v>0</v>
      </c>
      <c r="G132" s="8">
        <f t="shared" si="3"/>
        <v>50</v>
      </c>
      <c r="H132" s="8">
        <f t="shared" si="4"/>
        <v>50</v>
      </c>
      <c r="I132" s="8">
        <f t="shared" si="5"/>
        <v>118</v>
      </c>
      <c r="J132" s="13"/>
      <c r="K132" s="8"/>
      <c r="L132" s="8"/>
    </row>
    <row r="133" spans="1:12">
      <c r="A133" s="8">
        <v>129</v>
      </c>
      <c r="B133" s="9">
        <v>24999026</v>
      </c>
      <c r="C133" s="10" t="s">
        <v>89</v>
      </c>
      <c r="D133" s="8">
        <v>50</v>
      </c>
      <c r="E133" s="8">
        <v>0</v>
      </c>
      <c r="F133" s="8">
        <v>0</v>
      </c>
      <c r="G133" s="8">
        <f t="shared" ref="G133:G196" si="6">D133+E133</f>
        <v>50</v>
      </c>
      <c r="H133" s="8">
        <f t="shared" ref="H133:H196" si="7">G133</f>
        <v>50</v>
      </c>
      <c r="I133" s="8">
        <f t="shared" ref="I133:I196" si="8">RANK(H133,H:H,0)</f>
        <v>118</v>
      </c>
      <c r="J133" s="13"/>
      <c r="K133" s="8"/>
      <c r="L133" s="8"/>
    </row>
    <row r="134" spans="1:12">
      <c r="A134" s="8">
        <v>130</v>
      </c>
      <c r="B134" s="10">
        <v>24999027</v>
      </c>
      <c r="C134" s="10" t="s">
        <v>114</v>
      </c>
      <c r="D134" s="8">
        <v>50</v>
      </c>
      <c r="E134" s="8">
        <v>0</v>
      </c>
      <c r="F134" s="8">
        <v>0</v>
      </c>
      <c r="G134" s="8">
        <f t="shared" si="6"/>
        <v>50</v>
      </c>
      <c r="H134" s="8">
        <f t="shared" si="7"/>
        <v>50</v>
      </c>
      <c r="I134" s="8">
        <f t="shared" si="8"/>
        <v>118</v>
      </c>
      <c r="J134" s="16"/>
      <c r="K134" s="8"/>
      <c r="L134" s="8"/>
    </row>
    <row r="135" spans="1:12">
      <c r="A135" s="8">
        <v>131</v>
      </c>
      <c r="B135" s="8">
        <v>24999032</v>
      </c>
      <c r="C135" s="18" t="s">
        <v>216</v>
      </c>
      <c r="D135" s="8">
        <v>50</v>
      </c>
      <c r="E135" s="8">
        <v>0</v>
      </c>
      <c r="F135" s="8">
        <v>0</v>
      </c>
      <c r="G135" s="8">
        <f t="shared" si="6"/>
        <v>50</v>
      </c>
      <c r="H135" s="8">
        <f t="shared" si="7"/>
        <v>50</v>
      </c>
      <c r="I135" s="8">
        <f t="shared" si="8"/>
        <v>118</v>
      </c>
      <c r="J135" s="16"/>
      <c r="K135" s="8"/>
      <c r="L135" s="8"/>
    </row>
    <row r="136" spans="1:12">
      <c r="A136" s="8">
        <v>132</v>
      </c>
      <c r="B136" s="10">
        <v>24999034</v>
      </c>
      <c r="C136" s="8" t="s">
        <v>83</v>
      </c>
      <c r="D136" s="8">
        <v>50</v>
      </c>
      <c r="E136" s="8">
        <v>0</v>
      </c>
      <c r="F136" s="8">
        <v>0</v>
      </c>
      <c r="G136" s="8">
        <f t="shared" si="6"/>
        <v>50</v>
      </c>
      <c r="H136" s="8">
        <f t="shared" si="7"/>
        <v>50</v>
      </c>
      <c r="I136" s="8">
        <f t="shared" si="8"/>
        <v>118</v>
      </c>
      <c r="J136" s="13"/>
      <c r="K136" s="11"/>
      <c r="L136" s="11"/>
    </row>
    <row r="137" spans="1:12">
      <c r="A137" s="8">
        <v>133</v>
      </c>
      <c r="B137" s="10">
        <v>24999040</v>
      </c>
      <c r="C137" s="10" t="s">
        <v>106</v>
      </c>
      <c r="D137" s="8">
        <v>50</v>
      </c>
      <c r="E137" s="8">
        <v>0</v>
      </c>
      <c r="F137" s="8">
        <v>0</v>
      </c>
      <c r="G137" s="8">
        <f t="shared" si="6"/>
        <v>50</v>
      </c>
      <c r="H137" s="8">
        <f t="shared" si="7"/>
        <v>50</v>
      </c>
      <c r="I137" s="8">
        <f t="shared" si="8"/>
        <v>118</v>
      </c>
      <c r="J137" s="16"/>
      <c r="K137" s="8"/>
      <c r="L137" s="8"/>
    </row>
    <row r="138" spans="1:12">
      <c r="A138" s="8">
        <v>134</v>
      </c>
      <c r="B138" s="9">
        <v>24999043</v>
      </c>
      <c r="C138" s="10" t="s">
        <v>135</v>
      </c>
      <c r="D138" s="8">
        <v>50</v>
      </c>
      <c r="E138" s="8">
        <v>0</v>
      </c>
      <c r="F138" s="8">
        <v>0</v>
      </c>
      <c r="G138" s="8">
        <f t="shared" si="6"/>
        <v>50</v>
      </c>
      <c r="H138" s="8">
        <f t="shared" si="7"/>
        <v>50</v>
      </c>
      <c r="I138" s="8">
        <f t="shared" si="8"/>
        <v>118</v>
      </c>
      <c r="J138" s="13"/>
      <c r="K138" s="8"/>
      <c r="L138" s="8"/>
    </row>
    <row r="139" spans="1:12">
      <c r="A139" s="8">
        <v>135</v>
      </c>
      <c r="B139" s="10">
        <v>24999044</v>
      </c>
      <c r="C139" s="8" t="s">
        <v>122</v>
      </c>
      <c r="D139" s="8">
        <v>50</v>
      </c>
      <c r="E139" s="8">
        <v>0</v>
      </c>
      <c r="F139" s="8">
        <v>0</v>
      </c>
      <c r="G139" s="8">
        <f t="shared" si="6"/>
        <v>50</v>
      </c>
      <c r="H139" s="8">
        <f t="shared" si="7"/>
        <v>50</v>
      </c>
      <c r="I139" s="8">
        <f t="shared" si="8"/>
        <v>118</v>
      </c>
      <c r="J139" s="13"/>
      <c r="K139" s="11"/>
      <c r="L139" s="11"/>
    </row>
    <row r="140" spans="1:12">
      <c r="A140" s="8">
        <v>136</v>
      </c>
      <c r="B140" s="10">
        <v>24999045</v>
      </c>
      <c r="C140" s="8" t="s">
        <v>103</v>
      </c>
      <c r="D140" s="8">
        <v>50</v>
      </c>
      <c r="E140" s="8">
        <v>0</v>
      </c>
      <c r="F140" s="8">
        <v>0</v>
      </c>
      <c r="G140" s="8">
        <f t="shared" si="6"/>
        <v>50</v>
      </c>
      <c r="H140" s="8">
        <f t="shared" si="7"/>
        <v>50</v>
      </c>
      <c r="I140" s="8">
        <f t="shared" si="8"/>
        <v>118</v>
      </c>
      <c r="J140" s="13"/>
      <c r="K140" s="11"/>
      <c r="L140" s="11"/>
    </row>
    <row r="141" spans="1:12">
      <c r="A141" s="8">
        <v>137</v>
      </c>
      <c r="B141" s="10">
        <v>24999046</v>
      </c>
      <c r="C141" s="10" t="s">
        <v>96</v>
      </c>
      <c r="D141" s="8">
        <v>50</v>
      </c>
      <c r="E141" s="8">
        <v>0</v>
      </c>
      <c r="F141" s="8">
        <v>0</v>
      </c>
      <c r="G141" s="8">
        <f t="shared" si="6"/>
        <v>50</v>
      </c>
      <c r="H141" s="8">
        <f t="shared" si="7"/>
        <v>50</v>
      </c>
      <c r="I141" s="8">
        <f t="shared" si="8"/>
        <v>118</v>
      </c>
      <c r="J141" s="16"/>
      <c r="K141" s="8"/>
      <c r="L141" s="8"/>
    </row>
    <row r="142" spans="1:12">
      <c r="A142" s="8">
        <v>138</v>
      </c>
      <c r="B142" s="10">
        <v>24999048</v>
      </c>
      <c r="C142" s="8" t="s">
        <v>88</v>
      </c>
      <c r="D142" s="8">
        <v>50</v>
      </c>
      <c r="E142" s="8">
        <v>0</v>
      </c>
      <c r="F142" s="8">
        <v>0</v>
      </c>
      <c r="G142" s="8">
        <f t="shared" si="6"/>
        <v>50</v>
      </c>
      <c r="H142" s="8">
        <f t="shared" si="7"/>
        <v>50</v>
      </c>
      <c r="I142" s="8">
        <f t="shared" si="8"/>
        <v>118</v>
      </c>
      <c r="J142" s="13"/>
      <c r="K142" s="11"/>
      <c r="L142" s="11"/>
    </row>
    <row r="143" spans="1:12">
      <c r="A143" s="8">
        <v>139</v>
      </c>
      <c r="B143" s="9">
        <v>24999051</v>
      </c>
      <c r="C143" s="79" t="s">
        <v>113</v>
      </c>
      <c r="D143" s="8">
        <v>50</v>
      </c>
      <c r="E143" s="8"/>
      <c r="F143" s="8">
        <v>0</v>
      </c>
      <c r="G143" s="8">
        <f t="shared" si="6"/>
        <v>50</v>
      </c>
      <c r="H143" s="8">
        <f t="shared" si="7"/>
        <v>50</v>
      </c>
      <c r="I143" s="8">
        <f t="shared" si="8"/>
        <v>118</v>
      </c>
      <c r="J143" s="13"/>
      <c r="K143" s="8"/>
      <c r="L143" s="8"/>
    </row>
    <row r="144" spans="1:12">
      <c r="A144" s="8">
        <v>140</v>
      </c>
      <c r="B144" s="9">
        <v>24999052</v>
      </c>
      <c r="C144" s="10" t="s">
        <v>200</v>
      </c>
      <c r="D144" s="11">
        <v>50</v>
      </c>
      <c r="E144" s="11">
        <v>0</v>
      </c>
      <c r="F144" s="8">
        <v>0</v>
      </c>
      <c r="G144" s="8">
        <f t="shared" si="6"/>
        <v>50</v>
      </c>
      <c r="H144" s="8">
        <f t="shared" si="7"/>
        <v>50</v>
      </c>
      <c r="I144" s="8">
        <f t="shared" si="8"/>
        <v>118</v>
      </c>
      <c r="J144" s="15" t="s">
        <v>583</v>
      </c>
      <c r="K144" s="11"/>
      <c r="L144" s="11"/>
    </row>
    <row r="145" spans="1:12">
      <c r="A145" s="8">
        <v>141</v>
      </c>
      <c r="B145" s="9">
        <v>24999053</v>
      </c>
      <c r="C145" s="10" t="s">
        <v>164</v>
      </c>
      <c r="D145" s="8">
        <v>50</v>
      </c>
      <c r="E145" s="8">
        <v>0</v>
      </c>
      <c r="F145" s="8">
        <v>0</v>
      </c>
      <c r="G145" s="8">
        <f t="shared" si="6"/>
        <v>50</v>
      </c>
      <c r="H145" s="8">
        <f t="shared" si="7"/>
        <v>50</v>
      </c>
      <c r="I145" s="8">
        <f t="shared" si="8"/>
        <v>118</v>
      </c>
      <c r="J145" s="13"/>
      <c r="K145" s="8"/>
      <c r="L145" s="8"/>
    </row>
    <row r="146" spans="1:12">
      <c r="A146" s="8">
        <v>142</v>
      </c>
      <c r="B146" s="10">
        <v>24999055</v>
      </c>
      <c r="C146" s="8" t="s">
        <v>187</v>
      </c>
      <c r="D146" s="8">
        <v>50</v>
      </c>
      <c r="E146" s="8">
        <v>0</v>
      </c>
      <c r="F146" s="8">
        <v>0</v>
      </c>
      <c r="G146" s="8">
        <f t="shared" si="6"/>
        <v>50</v>
      </c>
      <c r="H146" s="8">
        <f t="shared" si="7"/>
        <v>50</v>
      </c>
      <c r="I146" s="8">
        <f t="shared" si="8"/>
        <v>118</v>
      </c>
      <c r="J146" s="13"/>
      <c r="K146" s="11"/>
      <c r="L146" s="11"/>
    </row>
    <row r="147" spans="1:12">
      <c r="A147" s="8">
        <v>143</v>
      </c>
      <c r="B147" s="10">
        <v>24999063</v>
      </c>
      <c r="C147" s="8" t="s">
        <v>211</v>
      </c>
      <c r="D147" s="8">
        <v>50</v>
      </c>
      <c r="E147" s="8">
        <v>0</v>
      </c>
      <c r="F147" s="8">
        <v>0</v>
      </c>
      <c r="G147" s="8">
        <f t="shared" si="6"/>
        <v>50</v>
      </c>
      <c r="H147" s="8">
        <f t="shared" si="7"/>
        <v>50</v>
      </c>
      <c r="I147" s="8">
        <f t="shared" si="8"/>
        <v>118</v>
      </c>
      <c r="J147" s="13"/>
      <c r="K147" s="11"/>
      <c r="L147" s="11"/>
    </row>
    <row r="148" spans="1:12">
      <c r="A148" s="8">
        <v>144</v>
      </c>
      <c r="B148" s="10">
        <v>24999068</v>
      </c>
      <c r="C148" s="8" t="s">
        <v>151</v>
      </c>
      <c r="D148" s="8">
        <v>50</v>
      </c>
      <c r="E148" s="8">
        <v>0</v>
      </c>
      <c r="F148" s="8">
        <v>0</v>
      </c>
      <c r="G148" s="8">
        <f t="shared" si="6"/>
        <v>50</v>
      </c>
      <c r="H148" s="8">
        <f t="shared" si="7"/>
        <v>50</v>
      </c>
      <c r="I148" s="8">
        <f t="shared" si="8"/>
        <v>118</v>
      </c>
      <c r="J148" s="13"/>
      <c r="K148" s="11"/>
      <c r="L148" s="11"/>
    </row>
    <row r="149" spans="1:12">
      <c r="A149" s="8">
        <v>145</v>
      </c>
      <c r="B149" s="10">
        <v>24999073</v>
      </c>
      <c r="C149" s="8" t="s">
        <v>124</v>
      </c>
      <c r="D149" s="8">
        <v>50</v>
      </c>
      <c r="E149" s="8"/>
      <c r="F149" s="8">
        <v>0</v>
      </c>
      <c r="G149" s="8">
        <f t="shared" si="6"/>
        <v>50</v>
      </c>
      <c r="H149" s="8">
        <f t="shared" si="7"/>
        <v>50</v>
      </c>
      <c r="I149" s="8">
        <f t="shared" si="8"/>
        <v>118</v>
      </c>
      <c r="J149" s="13"/>
      <c r="K149" s="11"/>
      <c r="L149" s="11"/>
    </row>
    <row r="150" spans="1:12">
      <c r="A150" s="8">
        <v>146</v>
      </c>
      <c r="B150" s="10">
        <v>24999075</v>
      </c>
      <c r="C150" s="10" t="s">
        <v>191</v>
      </c>
      <c r="D150" s="8">
        <v>50</v>
      </c>
      <c r="E150" s="8">
        <v>0</v>
      </c>
      <c r="F150" s="8">
        <v>0</v>
      </c>
      <c r="G150" s="8">
        <f t="shared" si="6"/>
        <v>50</v>
      </c>
      <c r="H150" s="8">
        <f t="shared" si="7"/>
        <v>50</v>
      </c>
      <c r="I150" s="8">
        <f t="shared" si="8"/>
        <v>118</v>
      </c>
      <c r="J150" s="16"/>
      <c r="K150" s="8"/>
      <c r="L150" s="8"/>
    </row>
    <row r="151" spans="1:12">
      <c r="A151" s="8">
        <v>147</v>
      </c>
      <c r="B151" s="9">
        <v>24999076</v>
      </c>
      <c r="C151" s="10" t="s">
        <v>214</v>
      </c>
      <c r="D151" s="11">
        <v>50</v>
      </c>
      <c r="E151" s="11">
        <v>0</v>
      </c>
      <c r="F151" s="8">
        <v>0</v>
      </c>
      <c r="G151" s="8">
        <f t="shared" si="6"/>
        <v>50</v>
      </c>
      <c r="H151" s="8">
        <f t="shared" si="7"/>
        <v>50</v>
      </c>
      <c r="I151" s="8">
        <f t="shared" si="8"/>
        <v>118</v>
      </c>
      <c r="J151" s="13"/>
      <c r="K151" s="11"/>
      <c r="L151" s="11"/>
    </row>
    <row r="152" spans="1:12">
      <c r="A152" s="8">
        <v>148</v>
      </c>
      <c r="B152" s="10">
        <v>24999077</v>
      </c>
      <c r="C152" s="8" t="s">
        <v>101</v>
      </c>
      <c r="D152" s="8">
        <v>50</v>
      </c>
      <c r="E152" s="8"/>
      <c r="F152" s="8">
        <v>0</v>
      </c>
      <c r="G152" s="8">
        <f t="shared" si="6"/>
        <v>50</v>
      </c>
      <c r="H152" s="8">
        <f t="shared" si="7"/>
        <v>50</v>
      </c>
      <c r="I152" s="8">
        <f t="shared" si="8"/>
        <v>118</v>
      </c>
      <c r="J152" s="13"/>
      <c r="K152" s="11"/>
      <c r="L152" s="11"/>
    </row>
    <row r="153" spans="1:12">
      <c r="A153" s="8">
        <v>149</v>
      </c>
      <c r="B153" s="10">
        <v>24999083</v>
      </c>
      <c r="C153" s="8" t="s">
        <v>78</v>
      </c>
      <c r="D153" s="8">
        <v>50</v>
      </c>
      <c r="E153" s="8"/>
      <c r="F153" s="8">
        <v>0</v>
      </c>
      <c r="G153" s="8">
        <f t="shared" si="6"/>
        <v>50</v>
      </c>
      <c r="H153" s="8">
        <f t="shared" si="7"/>
        <v>50</v>
      </c>
      <c r="I153" s="8">
        <f t="shared" si="8"/>
        <v>118</v>
      </c>
      <c r="J153" s="13"/>
      <c r="K153" s="11"/>
      <c r="L153" s="11"/>
    </row>
    <row r="154" spans="1:12">
      <c r="A154" s="8">
        <v>150</v>
      </c>
      <c r="B154" s="10">
        <v>24999085</v>
      </c>
      <c r="C154" s="10" t="s">
        <v>171</v>
      </c>
      <c r="D154" s="8">
        <v>50</v>
      </c>
      <c r="E154" s="8">
        <v>0</v>
      </c>
      <c r="F154" s="8">
        <v>0</v>
      </c>
      <c r="G154" s="8">
        <f t="shared" si="6"/>
        <v>50</v>
      </c>
      <c r="H154" s="8">
        <f t="shared" si="7"/>
        <v>50</v>
      </c>
      <c r="I154" s="8">
        <f t="shared" si="8"/>
        <v>118</v>
      </c>
      <c r="J154" s="16"/>
      <c r="K154" s="8"/>
      <c r="L154" s="8"/>
    </row>
    <row r="155" spans="1:12">
      <c r="A155" s="8">
        <v>151</v>
      </c>
      <c r="B155" s="10">
        <v>24999086</v>
      </c>
      <c r="C155" s="10" t="s">
        <v>188</v>
      </c>
      <c r="D155" s="8">
        <v>50</v>
      </c>
      <c r="E155" s="8">
        <v>0</v>
      </c>
      <c r="F155" s="8">
        <v>0</v>
      </c>
      <c r="G155" s="8">
        <f t="shared" si="6"/>
        <v>50</v>
      </c>
      <c r="H155" s="8">
        <f t="shared" si="7"/>
        <v>50</v>
      </c>
      <c r="I155" s="8">
        <f t="shared" si="8"/>
        <v>118</v>
      </c>
      <c r="J155" s="16"/>
      <c r="K155" s="8"/>
      <c r="L155" s="8"/>
    </row>
    <row r="156" spans="1:12">
      <c r="A156" s="8">
        <v>152</v>
      </c>
      <c r="B156" s="10">
        <v>24999088</v>
      </c>
      <c r="C156" s="8" t="s">
        <v>93</v>
      </c>
      <c r="D156" s="8">
        <v>50</v>
      </c>
      <c r="E156" s="8"/>
      <c r="F156" s="8">
        <v>0</v>
      </c>
      <c r="G156" s="8">
        <f t="shared" si="6"/>
        <v>50</v>
      </c>
      <c r="H156" s="8">
        <f t="shared" si="7"/>
        <v>50</v>
      </c>
      <c r="I156" s="8">
        <f t="shared" si="8"/>
        <v>118</v>
      </c>
      <c r="J156" s="13"/>
      <c r="K156" s="11"/>
      <c r="L156" s="11"/>
    </row>
    <row r="157" spans="1:12">
      <c r="A157" s="8">
        <v>153</v>
      </c>
      <c r="B157" s="10">
        <v>24999101</v>
      </c>
      <c r="C157" s="8" t="s">
        <v>212</v>
      </c>
      <c r="D157" s="8">
        <v>50</v>
      </c>
      <c r="E157" s="8"/>
      <c r="F157" s="8">
        <v>0</v>
      </c>
      <c r="G157" s="8">
        <f t="shared" si="6"/>
        <v>50</v>
      </c>
      <c r="H157" s="8">
        <f t="shared" si="7"/>
        <v>50</v>
      </c>
      <c r="I157" s="8">
        <f t="shared" si="8"/>
        <v>118</v>
      </c>
      <c r="J157" s="13"/>
      <c r="K157" s="11"/>
      <c r="L157" s="11"/>
    </row>
    <row r="158" spans="1:12">
      <c r="A158" s="8">
        <v>154</v>
      </c>
      <c r="B158" s="10">
        <v>24999103</v>
      </c>
      <c r="C158" s="10" t="s">
        <v>219</v>
      </c>
      <c r="D158" s="8">
        <v>50</v>
      </c>
      <c r="E158" s="8">
        <v>0</v>
      </c>
      <c r="F158" s="8">
        <v>0</v>
      </c>
      <c r="G158" s="8">
        <f t="shared" si="6"/>
        <v>50</v>
      </c>
      <c r="H158" s="8">
        <f t="shared" si="7"/>
        <v>50</v>
      </c>
      <c r="I158" s="8">
        <f t="shared" si="8"/>
        <v>118</v>
      </c>
      <c r="J158" s="16"/>
      <c r="K158" s="8"/>
      <c r="L158" s="8"/>
    </row>
    <row r="159" spans="1:12">
      <c r="A159" s="8">
        <v>155</v>
      </c>
      <c r="B159" s="10">
        <v>24999106</v>
      </c>
      <c r="C159" s="10" t="s">
        <v>217</v>
      </c>
      <c r="D159" s="8">
        <v>50</v>
      </c>
      <c r="E159" s="8">
        <v>0</v>
      </c>
      <c r="F159" s="8">
        <v>0</v>
      </c>
      <c r="G159" s="8">
        <f t="shared" si="6"/>
        <v>50</v>
      </c>
      <c r="H159" s="8">
        <f t="shared" si="7"/>
        <v>50</v>
      </c>
      <c r="I159" s="8">
        <f t="shared" si="8"/>
        <v>118</v>
      </c>
      <c r="J159" s="16"/>
      <c r="K159" s="8"/>
      <c r="L159" s="8"/>
    </row>
    <row r="160" spans="1:12">
      <c r="A160" s="8">
        <v>156</v>
      </c>
      <c r="B160" s="9">
        <v>24999107</v>
      </c>
      <c r="C160" s="10" t="s">
        <v>136</v>
      </c>
      <c r="D160" s="11">
        <v>50</v>
      </c>
      <c r="E160" s="11">
        <v>0</v>
      </c>
      <c r="F160" s="8">
        <v>0</v>
      </c>
      <c r="G160" s="8">
        <f t="shared" si="6"/>
        <v>50</v>
      </c>
      <c r="H160" s="8">
        <f t="shared" si="7"/>
        <v>50</v>
      </c>
      <c r="I160" s="8">
        <f t="shared" si="8"/>
        <v>118</v>
      </c>
      <c r="J160" s="13"/>
      <c r="K160" s="11"/>
      <c r="L160" s="11"/>
    </row>
    <row r="161" spans="1:12">
      <c r="A161" s="8">
        <v>157</v>
      </c>
      <c r="B161" s="10">
        <v>24999109</v>
      </c>
      <c r="C161" s="8" t="s">
        <v>133</v>
      </c>
      <c r="D161" s="8">
        <v>50</v>
      </c>
      <c r="E161" s="8"/>
      <c r="F161" s="8">
        <v>0</v>
      </c>
      <c r="G161" s="8">
        <f t="shared" si="6"/>
        <v>50</v>
      </c>
      <c r="H161" s="8">
        <f t="shared" si="7"/>
        <v>50</v>
      </c>
      <c r="I161" s="8">
        <f t="shared" si="8"/>
        <v>118</v>
      </c>
      <c r="J161" s="13"/>
      <c r="K161" s="11"/>
      <c r="L161" s="11"/>
    </row>
    <row r="162" spans="1:12">
      <c r="A162" s="8">
        <v>158</v>
      </c>
      <c r="B162" s="10">
        <v>24999111</v>
      </c>
      <c r="C162" s="8" t="s">
        <v>137</v>
      </c>
      <c r="D162" s="8">
        <v>50</v>
      </c>
      <c r="E162" s="8"/>
      <c r="F162" s="8">
        <v>0</v>
      </c>
      <c r="G162" s="8">
        <f t="shared" si="6"/>
        <v>50</v>
      </c>
      <c r="H162" s="8">
        <f t="shared" si="7"/>
        <v>50</v>
      </c>
      <c r="I162" s="8">
        <f t="shared" si="8"/>
        <v>118</v>
      </c>
      <c r="J162" s="13"/>
      <c r="K162" s="11"/>
      <c r="L162" s="11"/>
    </row>
    <row r="163" spans="1:12">
      <c r="A163" s="8">
        <v>159</v>
      </c>
      <c r="B163" s="10">
        <v>24999113</v>
      </c>
      <c r="C163" s="8" t="s">
        <v>183</v>
      </c>
      <c r="D163" s="8">
        <v>50</v>
      </c>
      <c r="E163" s="8"/>
      <c r="F163" s="8">
        <v>0</v>
      </c>
      <c r="G163" s="8">
        <f t="shared" si="6"/>
        <v>50</v>
      </c>
      <c r="H163" s="8">
        <f t="shared" si="7"/>
        <v>50</v>
      </c>
      <c r="I163" s="8">
        <f t="shared" si="8"/>
        <v>118</v>
      </c>
      <c r="J163" s="13"/>
      <c r="K163" s="11"/>
      <c r="L163" s="11"/>
    </row>
    <row r="164" spans="1:12">
      <c r="A164" s="8">
        <v>160</v>
      </c>
      <c r="B164" s="9">
        <v>24999118</v>
      </c>
      <c r="C164" s="10" t="s">
        <v>50</v>
      </c>
      <c r="D164" s="8">
        <v>50</v>
      </c>
      <c r="E164" s="8">
        <v>0</v>
      </c>
      <c r="F164" s="8">
        <v>0</v>
      </c>
      <c r="G164" s="8">
        <f t="shared" si="6"/>
        <v>50</v>
      </c>
      <c r="H164" s="8">
        <f t="shared" si="7"/>
        <v>50</v>
      </c>
      <c r="I164" s="8">
        <f t="shared" si="8"/>
        <v>118</v>
      </c>
      <c r="J164" s="13"/>
      <c r="K164" s="8"/>
      <c r="L164" s="8"/>
    </row>
    <row r="165" spans="1:12">
      <c r="A165" s="8">
        <v>161</v>
      </c>
      <c r="B165" s="10">
        <v>24999120</v>
      </c>
      <c r="C165" s="8" t="s">
        <v>57</v>
      </c>
      <c r="D165" s="8">
        <v>50</v>
      </c>
      <c r="E165" s="8"/>
      <c r="F165" s="8">
        <v>0</v>
      </c>
      <c r="G165" s="8">
        <f t="shared" si="6"/>
        <v>50</v>
      </c>
      <c r="H165" s="8">
        <f t="shared" si="7"/>
        <v>50</v>
      </c>
      <c r="I165" s="8">
        <f t="shared" si="8"/>
        <v>118</v>
      </c>
      <c r="J165" s="13"/>
      <c r="K165" s="11"/>
      <c r="L165" s="11"/>
    </row>
    <row r="166" spans="1:12">
      <c r="A166" s="8">
        <v>162</v>
      </c>
      <c r="B166" s="10">
        <v>24999123</v>
      </c>
      <c r="C166" s="10" t="s">
        <v>169</v>
      </c>
      <c r="D166" s="8">
        <v>50</v>
      </c>
      <c r="E166" s="8"/>
      <c r="F166" s="8">
        <v>0</v>
      </c>
      <c r="G166" s="8">
        <f t="shared" si="6"/>
        <v>50</v>
      </c>
      <c r="H166" s="8">
        <f t="shared" si="7"/>
        <v>50</v>
      </c>
      <c r="I166" s="8">
        <f t="shared" si="8"/>
        <v>118</v>
      </c>
      <c r="J166" s="16"/>
      <c r="K166" s="8"/>
      <c r="L166" s="8"/>
    </row>
    <row r="167" spans="1:12">
      <c r="A167" s="8">
        <v>163</v>
      </c>
      <c r="B167" s="9">
        <v>24999125</v>
      </c>
      <c r="C167" s="10" t="s">
        <v>73</v>
      </c>
      <c r="D167" s="11">
        <v>50</v>
      </c>
      <c r="E167" s="11">
        <v>0</v>
      </c>
      <c r="F167" s="8">
        <v>0</v>
      </c>
      <c r="G167" s="8">
        <f t="shared" si="6"/>
        <v>50</v>
      </c>
      <c r="H167" s="8">
        <f t="shared" si="7"/>
        <v>50</v>
      </c>
      <c r="I167" s="8">
        <f t="shared" si="8"/>
        <v>118</v>
      </c>
      <c r="J167" s="13"/>
      <c r="K167" s="11"/>
      <c r="L167" s="11"/>
    </row>
    <row r="168" spans="1:12">
      <c r="A168" s="8">
        <v>164</v>
      </c>
      <c r="B168" s="9">
        <v>24999126</v>
      </c>
      <c r="C168" s="10" t="s">
        <v>202</v>
      </c>
      <c r="D168" s="8">
        <v>50</v>
      </c>
      <c r="E168" s="8">
        <v>0</v>
      </c>
      <c r="F168" s="8">
        <v>0</v>
      </c>
      <c r="G168" s="8">
        <f t="shared" si="6"/>
        <v>50</v>
      </c>
      <c r="H168" s="8">
        <f t="shared" si="7"/>
        <v>50</v>
      </c>
      <c r="I168" s="8">
        <f t="shared" si="8"/>
        <v>118</v>
      </c>
      <c r="J168" s="13"/>
      <c r="K168" s="8"/>
      <c r="L168" s="8"/>
    </row>
    <row r="169" spans="1:12">
      <c r="A169" s="8">
        <v>165</v>
      </c>
      <c r="B169" s="9">
        <v>24999128</v>
      </c>
      <c r="C169" s="79" t="s">
        <v>127</v>
      </c>
      <c r="D169" s="8">
        <v>50</v>
      </c>
      <c r="E169" s="8"/>
      <c r="F169" s="8">
        <v>0</v>
      </c>
      <c r="G169" s="8">
        <f t="shared" si="6"/>
        <v>50</v>
      </c>
      <c r="H169" s="8">
        <f t="shared" si="7"/>
        <v>50</v>
      </c>
      <c r="I169" s="8">
        <f t="shared" si="8"/>
        <v>118</v>
      </c>
      <c r="J169" s="15"/>
      <c r="K169" s="8"/>
      <c r="L169" s="8"/>
    </row>
    <row r="170" spans="1:12">
      <c r="A170" s="8">
        <v>166</v>
      </c>
      <c r="B170" s="9">
        <v>24999130</v>
      </c>
      <c r="C170" s="10" t="s">
        <v>193</v>
      </c>
      <c r="D170" s="8">
        <v>50</v>
      </c>
      <c r="E170" s="8">
        <v>0</v>
      </c>
      <c r="F170" s="8">
        <v>0</v>
      </c>
      <c r="G170" s="8">
        <f t="shared" si="6"/>
        <v>50</v>
      </c>
      <c r="H170" s="8">
        <f t="shared" si="7"/>
        <v>50</v>
      </c>
      <c r="I170" s="8">
        <f t="shared" si="8"/>
        <v>118</v>
      </c>
      <c r="J170" s="13"/>
      <c r="K170" s="8"/>
      <c r="L170" s="8"/>
    </row>
    <row r="171" spans="1:12">
      <c r="A171" s="8">
        <v>167</v>
      </c>
      <c r="B171" s="9">
        <v>24999133</v>
      </c>
      <c r="C171" s="79" t="s">
        <v>121</v>
      </c>
      <c r="D171" s="8">
        <v>50</v>
      </c>
      <c r="E171" s="8"/>
      <c r="F171" s="8">
        <v>0</v>
      </c>
      <c r="G171" s="8">
        <f t="shared" si="6"/>
        <v>50</v>
      </c>
      <c r="H171" s="8">
        <f t="shared" si="7"/>
        <v>50</v>
      </c>
      <c r="I171" s="8">
        <f t="shared" si="8"/>
        <v>118</v>
      </c>
      <c r="J171" s="13"/>
      <c r="K171" s="8"/>
      <c r="L171" s="8"/>
    </row>
    <row r="172" spans="1:12">
      <c r="A172" s="8">
        <v>168</v>
      </c>
      <c r="B172" s="9">
        <v>24999136</v>
      </c>
      <c r="C172" s="79" t="s">
        <v>140</v>
      </c>
      <c r="D172" s="8">
        <v>50</v>
      </c>
      <c r="E172" s="8"/>
      <c r="F172" s="8">
        <v>0</v>
      </c>
      <c r="G172" s="8">
        <f t="shared" si="6"/>
        <v>50</v>
      </c>
      <c r="H172" s="8">
        <f t="shared" si="7"/>
        <v>50</v>
      </c>
      <c r="I172" s="8">
        <f t="shared" si="8"/>
        <v>118</v>
      </c>
      <c r="J172" s="13"/>
      <c r="K172" s="8"/>
      <c r="L172" s="8"/>
    </row>
    <row r="173" spans="1:12">
      <c r="A173" s="8">
        <v>169</v>
      </c>
      <c r="B173" s="9">
        <v>24999137</v>
      </c>
      <c r="C173" s="10" t="s">
        <v>197</v>
      </c>
      <c r="D173" s="11">
        <v>50</v>
      </c>
      <c r="E173" s="11">
        <v>0</v>
      </c>
      <c r="F173" s="8">
        <v>0</v>
      </c>
      <c r="G173" s="8">
        <f t="shared" si="6"/>
        <v>50</v>
      </c>
      <c r="H173" s="8">
        <f t="shared" si="7"/>
        <v>50</v>
      </c>
      <c r="I173" s="8">
        <f t="shared" si="8"/>
        <v>118</v>
      </c>
      <c r="J173" s="13"/>
      <c r="K173" s="11"/>
      <c r="L173" s="11"/>
    </row>
    <row r="174" spans="1:12">
      <c r="A174" s="8">
        <v>170</v>
      </c>
      <c r="B174" s="9">
        <v>24999143</v>
      </c>
      <c r="C174" s="79" t="s">
        <v>138</v>
      </c>
      <c r="D174" s="8">
        <v>50</v>
      </c>
      <c r="E174" s="8"/>
      <c r="F174" s="8">
        <v>0</v>
      </c>
      <c r="G174" s="8">
        <f t="shared" si="6"/>
        <v>50</v>
      </c>
      <c r="H174" s="8">
        <f t="shared" si="7"/>
        <v>50</v>
      </c>
      <c r="I174" s="8">
        <f t="shared" si="8"/>
        <v>118</v>
      </c>
      <c r="J174" s="15"/>
      <c r="K174" s="8"/>
      <c r="L174" s="8"/>
    </row>
    <row r="175" spans="1:12">
      <c r="A175" s="8">
        <v>171</v>
      </c>
      <c r="B175" s="9">
        <v>24999145</v>
      </c>
      <c r="C175" s="10" t="s">
        <v>184</v>
      </c>
      <c r="D175" s="8">
        <v>50</v>
      </c>
      <c r="E175" s="8">
        <v>0</v>
      </c>
      <c r="F175" s="8">
        <v>0</v>
      </c>
      <c r="G175" s="8">
        <f t="shared" si="6"/>
        <v>50</v>
      </c>
      <c r="H175" s="8">
        <f t="shared" si="7"/>
        <v>50</v>
      </c>
      <c r="I175" s="8">
        <f t="shared" si="8"/>
        <v>118</v>
      </c>
      <c r="J175" s="13"/>
      <c r="K175" s="8"/>
      <c r="L175" s="8"/>
    </row>
    <row r="176" spans="1:12">
      <c r="A176" s="8">
        <v>172</v>
      </c>
      <c r="B176" s="10">
        <v>24999146</v>
      </c>
      <c r="C176" s="8" t="s">
        <v>99</v>
      </c>
      <c r="D176" s="8">
        <v>50</v>
      </c>
      <c r="E176" s="8"/>
      <c r="F176" s="8">
        <v>0</v>
      </c>
      <c r="G176" s="8">
        <f t="shared" si="6"/>
        <v>50</v>
      </c>
      <c r="H176" s="8">
        <f t="shared" si="7"/>
        <v>50</v>
      </c>
      <c r="I176" s="8">
        <f t="shared" si="8"/>
        <v>118</v>
      </c>
      <c r="J176" s="13"/>
      <c r="K176" s="11"/>
      <c r="L176" s="11"/>
    </row>
    <row r="177" spans="1:12">
      <c r="A177" s="8">
        <v>173</v>
      </c>
      <c r="B177" s="10">
        <v>24999147</v>
      </c>
      <c r="C177" s="8" t="s">
        <v>206</v>
      </c>
      <c r="D177" s="8">
        <v>50</v>
      </c>
      <c r="E177" s="8"/>
      <c r="F177" s="8">
        <v>0</v>
      </c>
      <c r="G177" s="8">
        <f t="shared" si="6"/>
        <v>50</v>
      </c>
      <c r="H177" s="8">
        <f t="shared" si="7"/>
        <v>50</v>
      </c>
      <c r="I177" s="8">
        <f t="shared" si="8"/>
        <v>118</v>
      </c>
      <c r="J177" s="13"/>
      <c r="K177" s="11"/>
      <c r="L177" s="11"/>
    </row>
    <row r="178" spans="1:12">
      <c r="A178" s="8">
        <v>174</v>
      </c>
      <c r="B178" s="9">
        <v>24999149</v>
      </c>
      <c r="C178" s="10" t="s">
        <v>52</v>
      </c>
      <c r="D178" s="11">
        <v>50</v>
      </c>
      <c r="E178" s="11">
        <v>0</v>
      </c>
      <c r="F178" s="8">
        <v>0</v>
      </c>
      <c r="G178" s="8">
        <f t="shared" si="6"/>
        <v>50</v>
      </c>
      <c r="H178" s="8">
        <f t="shared" si="7"/>
        <v>50</v>
      </c>
      <c r="I178" s="8">
        <f t="shared" si="8"/>
        <v>118</v>
      </c>
      <c r="J178" s="13"/>
      <c r="K178" s="11"/>
      <c r="L178" s="11"/>
    </row>
    <row r="179" spans="1:12">
      <c r="A179" s="8">
        <v>175</v>
      </c>
      <c r="B179" s="10">
        <v>24999150</v>
      </c>
      <c r="C179" s="8" t="s">
        <v>189</v>
      </c>
      <c r="D179" s="8">
        <v>50</v>
      </c>
      <c r="E179" s="8"/>
      <c r="F179" s="8">
        <v>0</v>
      </c>
      <c r="G179" s="8">
        <f t="shared" si="6"/>
        <v>50</v>
      </c>
      <c r="H179" s="8">
        <f t="shared" si="7"/>
        <v>50</v>
      </c>
      <c r="I179" s="8">
        <f t="shared" si="8"/>
        <v>118</v>
      </c>
      <c r="J179" s="13"/>
      <c r="K179" s="11"/>
      <c r="L179" s="11"/>
    </row>
    <row r="180" spans="1:12">
      <c r="A180" s="8">
        <v>176</v>
      </c>
      <c r="B180" s="10">
        <v>24999151</v>
      </c>
      <c r="C180" s="10" t="s">
        <v>147</v>
      </c>
      <c r="D180" s="8">
        <v>50</v>
      </c>
      <c r="E180" s="8">
        <v>0</v>
      </c>
      <c r="F180" s="8">
        <v>0</v>
      </c>
      <c r="G180" s="8">
        <f t="shared" si="6"/>
        <v>50</v>
      </c>
      <c r="H180" s="8">
        <f t="shared" si="7"/>
        <v>50</v>
      </c>
      <c r="I180" s="8">
        <f t="shared" si="8"/>
        <v>118</v>
      </c>
      <c r="J180" s="16"/>
      <c r="K180" s="8"/>
      <c r="L180" s="8"/>
    </row>
    <row r="181" spans="1:12">
      <c r="A181" s="8">
        <v>177</v>
      </c>
      <c r="B181" s="9">
        <v>24999152</v>
      </c>
      <c r="C181" s="79" t="s">
        <v>125</v>
      </c>
      <c r="D181" s="8">
        <v>50</v>
      </c>
      <c r="E181" s="8"/>
      <c r="F181" s="8">
        <v>0</v>
      </c>
      <c r="G181" s="8">
        <f t="shared" si="6"/>
        <v>50</v>
      </c>
      <c r="H181" s="8">
        <f t="shared" si="7"/>
        <v>50</v>
      </c>
      <c r="I181" s="8">
        <f t="shared" si="8"/>
        <v>118</v>
      </c>
      <c r="J181" s="13"/>
      <c r="K181" s="8"/>
      <c r="L181" s="8"/>
    </row>
    <row r="182" spans="1:12">
      <c r="A182" s="8">
        <v>178</v>
      </c>
      <c r="B182" s="9">
        <v>24999157</v>
      </c>
      <c r="C182" s="10" t="s">
        <v>213</v>
      </c>
      <c r="D182" s="8">
        <v>50</v>
      </c>
      <c r="E182" s="8">
        <v>0</v>
      </c>
      <c r="F182" s="8">
        <v>0</v>
      </c>
      <c r="G182" s="8">
        <f t="shared" si="6"/>
        <v>50</v>
      </c>
      <c r="H182" s="8">
        <f t="shared" si="7"/>
        <v>50</v>
      </c>
      <c r="I182" s="8">
        <f t="shared" si="8"/>
        <v>118</v>
      </c>
      <c r="J182" s="13"/>
      <c r="K182" s="8"/>
      <c r="L182" s="8"/>
    </row>
    <row r="183" spans="1:12">
      <c r="A183" s="8">
        <v>179</v>
      </c>
      <c r="B183" s="9">
        <v>24999159</v>
      </c>
      <c r="C183" s="79" t="s">
        <v>178</v>
      </c>
      <c r="D183" s="8">
        <v>50</v>
      </c>
      <c r="E183" s="8"/>
      <c r="F183" s="8">
        <v>0</v>
      </c>
      <c r="G183" s="8">
        <f t="shared" si="6"/>
        <v>50</v>
      </c>
      <c r="H183" s="8">
        <f t="shared" si="7"/>
        <v>50</v>
      </c>
      <c r="I183" s="8">
        <f t="shared" si="8"/>
        <v>118</v>
      </c>
      <c r="J183" s="13"/>
      <c r="K183" s="8"/>
      <c r="L183" s="8"/>
    </row>
    <row r="184" spans="1:12">
      <c r="A184" s="8">
        <v>180</v>
      </c>
      <c r="B184" s="9">
        <v>24999161</v>
      </c>
      <c r="C184" s="79" t="s">
        <v>176</v>
      </c>
      <c r="D184" s="8">
        <v>50</v>
      </c>
      <c r="E184" s="8"/>
      <c r="F184" s="8">
        <v>0</v>
      </c>
      <c r="G184" s="8">
        <f t="shared" si="6"/>
        <v>50</v>
      </c>
      <c r="H184" s="8">
        <f t="shared" si="7"/>
        <v>50</v>
      </c>
      <c r="I184" s="8">
        <f t="shared" si="8"/>
        <v>118</v>
      </c>
      <c r="J184" s="13"/>
      <c r="K184" s="8"/>
      <c r="L184" s="8"/>
    </row>
    <row r="185" spans="1:12">
      <c r="A185" s="8">
        <v>181</v>
      </c>
      <c r="B185" s="9">
        <v>24999163</v>
      </c>
      <c r="C185" s="10" t="s">
        <v>143</v>
      </c>
      <c r="D185" s="8">
        <v>50</v>
      </c>
      <c r="E185" s="8">
        <v>0</v>
      </c>
      <c r="F185" s="8">
        <v>0</v>
      </c>
      <c r="G185" s="8">
        <f t="shared" si="6"/>
        <v>50</v>
      </c>
      <c r="H185" s="8">
        <f t="shared" si="7"/>
        <v>50</v>
      </c>
      <c r="I185" s="8">
        <f t="shared" si="8"/>
        <v>118</v>
      </c>
      <c r="J185" s="13"/>
      <c r="K185" s="8"/>
      <c r="L185" s="8"/>
    </row>
    <row r="186" spans="1:12">
      <c r="A186" s="8">
        <v>182</v>
      </c>
      <c r="B186" s="9">
        <v>24999168</v>
      </c>
      <c r="C186" s="10" t="s">
        <v>170</v>
      </c>
      <c r="D186" s="8">
        <v>50</v>
      </c>
      <c r="E186" s="8">
        <v>0</v>
      </c>
      <c r="F186" s="8">
        <v>0</v>
      </c>
      <c r="G186" s="8">
        <f t="shared" si="6"/>
        <v>50</v>
      </c>
      <c r="H186" s="8">
        <f t="shared" si="7"/>
        <v>50</v>
      </c>
      <c r="I186" s="8">
        <f t="shared" si="8"/>
        <v>118</v>
      </c>
      <c r="J186" s="13"/>
      <c r="K186" s="8"/>
      <c r="L186" s="8"/>
    </row>
    <row r="187" spans="1:12">
      <c r="A187" s="8">
        <v>183</v>
      </c>
      <c r="B187" s="9">
        <v>24999174</v>
      </c>
      <c r="C187" s="10" t="s">
        <v>199</v>
      </c>
      <c r="D187" s="8">
        <v>50</v>
      </c>
      <c r="E187" s="8">
        <v>0</v>
      </c>
      <c r="F187" s="8">
        <v>0</v>
      </c>
      <c r="G187" s="8">
        <f t="shared" si="6"/>
        <v>50</v>
      </c>
      <c r="H187" s="8">
        <f t="shared" si="7"/>
        <v>50</v>
      </c>
      <c r="I187" s="8">
        <f t="shared" si="8"/>
        <v>118</v>
      </c>
      <c r="J187" s="13"/>
      <c r="K187" s="8"/>
      <c r="L187" s="8"/>
    </row>
    <row r="188" spans="1:12">
      <c r="A188" s="8">
        <v>184</v>
      </c>
      <c r="B188" s="9">
        <v>24999175</v>
      </c>
      <c r="C188" s="10" t="s">
        <v>110</v>
      </c>
      <c r="D188" s="11">
        <v>50</v>
      </c>
      <c r="E188" s="11">
        <v>0</v>
      </c>
      <c r="F188" s="8">
        <v>0</v>
      </c>
      <c r="G188" s="8">
        <f t="shared" si="6"/>
        <v>50</v>
      </c>
      <c r="H188" s="8">
        <f t="shared" si="7"/>
        <v>50</v>
      </c>
      <c r="I188" s="8">
        <f t="shared" si="8"/>
        <v>118</v>
      </c>
      <c r="J188" s="13"/>
      <c r="K188" s="11"/>
      <c r="L188" s="11"/>
    </row>
    <row r="189" spans="1:12">
      <c r="A189" s="8">
        <v>185</v>
      </c>
      <c r="B189" s="10">
        <v>24999177</v>
      </c>
      <c r="C189" s="10" t="s">
        <v>155</v>
      </c>
      <c r="D189" s="8">
        <v>50</v>
      </c>
      <c r="E189" s="8">
        <v>0</v>
      </c>
      <c r="F189" s="8">
        <v>0</v>
      </c>
      <c r="G189" s="8">
        <f t="shared" si="6"/>
        <v>50</v>
      </c>
      <c r="H189" s="8">
        <f t="shared" si="7"/>
        <v>50</v>
      </c>
      <c r="I189" s="8">
        <f t="shared" si="8"/>
        <v>118</v>
      </c>
      <c r="J189" s="16"/>
      <c r="K189" s="8"/>
      <c r="L189" s="8"/>
    </row>
    <row r="190" spans="1:12">
      <c r="A190" s="8">
        <v>186</v>
      </c>
      <c r="B190" s="10">
        <v>24999178</v>
      </c>
      <c r="C190" s="8" t="s">
        <v>194</v>
      </c>
      <c r="D190" s="8">
        <v>50</v>
      </c>
      <c r="E190" s="8"/>
      <c r="F190" s="8">
        <v>0</v>
      </c>
      <c r="G190" s="8">
        <f t="shared" si="6"/>
        <v>50</v>
      </c>
      <c r="H190" s="8">
        <f t="shared" si="7"/>
        <v>50</v>
      </c>
      <c r="I190" s="8">
        <f t="shared" si="8"/>
        <v>118</v>
      </c>
      <c r="J190" s="13"/>
      <c r="K190" s="11"/>
      <c r="L190" s="11"/>
    </row>
    <row r="191" spans="1:12">
      <c r="A191" s="8">
        <v>187</v>
      </c>
      <c r="B191" s="9">
        <v>24999179</v>
      </c>
      <c r="C191" s="10" t="s">
        <v>208</v>
      </c>
      <c r="D191" s="8">
        <v>50</v>
      </c>
      <c r="E191" s="8">
        <v>0</v>
      </c>
      <c r="F191" s="8">
        <v>0</v>
      </c>
      <c r="G191" s="8">
        <f t="shared" si="6"/>
        <v>50</v>
      </c>
      <c r="H191" s="8">
        <f t="shared" si="7"/>
        <v>50</v>
      </c>
      <c r="I191" s="8">
        <f t="shared" si="8"/>
        <v>118</v>
      </c>
      <c r="J191" s="13"/>
      <c r="K191" s="8"/>
      <c r="L191" s="8"/>
    </row>
    <row r="192" spans="1:12">
      <c r="A192" s="8">
        <v>188</v>
      </c>
      <c r="B192" s="10">
        <v>24999182</v>
      </c>
      <c r="C192" s="10" t="s">
        <v>209</v>
      </c>
      <c r="D192" s="8">
        <v>50</v>
      </c>
      <c r="E192" s="8">
        <v>0</v>
      </c>
      <c r="F192" s="8">
        <v>0</v>
      </c>
      <c r="G192" s="8">
        <f t="shared" si="6"/>
        <v>50</v>
      </c>
      <c r="H192" s="8">
        <f t="shared" si="7"/>
        <v>50</v>
      </c>
      <c r="I192" s="8">
        <f t="shared" si="8"/>
        <v>118</v>
      </c>
      <c r="J192" s="16"/>
      <c r="K192" s="8"/>
      <c r="L192" s="8"/>
    </row>
    <row r="193" spans="1:12">
      <c r="A193" s="8">
        <v>189</v>
      </c>
      <c r="B193" s="10">
        <v>24999183</v>
      </c>
      <c r="C193" s="8" t="s">
        <v>157</v>
      </c>
      <c r="D193" s="8">
        <v>50</v>
      </c>
      <c r="E193" s="8"/>
      <c r="F193" s="8">
        <v>0</v>
      </c>
      <c r="G193" s="8">
        <f t="shared" si="6"/>
        <v>50</v>
      </c>
      <c r="H193" s="8">
        <f t="shared" si="7"/>
        <v>50</v>
      </c>
      <c r="I193" s="8">
        <f t="shared" si="8"/>
        <v>118</v>
      </c>
      <c r="J193" s="13"/>
      <c r="K193" s="11"/>
      <c r="L193" s="11"/>
    </row>
    <row r="194" spans="1:12">
      <c r="A194" s="8">
        <v>190</v>
      </c>
      <c r="B194" s="10">
        <v>24999188</v>
      </c>
      <c r="C194" s="10" t="s">
        <v>148</v>
      </c>
      <c r="D194" s="8">
        <v>50</v>
      </c>
      <c r="E194" s="8">
        <v>0</v>
      </c>
      <c r="F194" s="8">
        <v>0</v>
      </c>
      <c r="G194" s="8">
        <f t="shared" si="6"/>
        <v>50</v>
      </c>
      <c r="H194" s="8">
        <f t="shared" si="7"/>
        <v>50</v>
      </c>
      <c r="I194" s="8">
        <f t="shared" si="8"/>
        <v>118</v>
      </c>
      <c r="J194" s="16"/>
      <c r="K194" s="8"/>
      <c r="L194" s="8"/>
    </row>
    <row r="195" spans="1:12">
      <c r="A195" s="8">
        <v>191</v>
      </c>
      <c r="B195" s="9">
        <v>24999189</v>
      </c>
      <c r="C195" s="79" t="s">
        <v>158</v>
      </c>
      <c r="D195" s="8">
        <v>50</v>
      </c>
      <c r="E195" s="8"/>
      <c r="F195" s="8">
        <v>0</v>
      </c>
      <c r="G195" s="8">
        <f t="shared" si="6"/>
        <v>50</v>
      </c>
      <c r="H195" s="8">
        <f t="shared" si="7"/>
        <v>50</v>
      </c>
      <c r="I195" s="8">
        <f t="shared" si="8"/>
        <v>118</v>
      </c>
      <c r="J195" s="13"/>
      <c r="K195" s="8"/>
      <c r="L195" s="8"/>
    </row>
    <row r="196" spans="1:12">
      <c r="A196" s="8">
        <v>192</v>
      </c>
      <c r="B196" s="10">
        <v>24999190</v>
      </c>
      <c r="C196" s="10" t="s">
        <v>204</v>
      </c>
      <c r="D196" s="8">
        <v>50</v>
      </c>
      <c r="E196" s="8">
        <v>0</v>
      </c>
      <c r="F196" s="8">
        <v>0</v>
      </c>
      <c r="G196" s="8">
        <f t="shared" si="6"/>
        <v>50</v>
      </c>
      <c r="H196" s="8">
        <f t="shared" si="7"/>
        <v>50</v>
      </c>
      <c r="I196" s="8">
        <f t="shared" si="8"/>
        <v>118</v>
      </c>
      <c r="J196" s="16"/>
      <c r="K196" s="8"/>
      <c r="L196" s="8"/>
    </row>
    <row r="197" spans="1:12">
      <c r="A197" s="8">
        <v>193</v>
      </c>
      <c r="B197" s="9">
        <v>24999191</v>
      </c>
      <c r="C197" s="10" t="s">
        <v>203</v>
      </c>
      <c r="D197" s="8">
        <v>50</v>
      </c>
      <c r="E197" s="8">
        <v>0</v>
      </c>
      <c r="F197" s="8">
        <v>0</v>
      </c>
      <c r="G197" s="8">
        <f t="shared" ref="G197:G204" si="9">D197+E197</f>
        <v>50</v>
      </c>
      <c r="H197" s="8">
        <f t="shared" ref="H197:H204" si="10">G197</f>
        <v>50</v>
      </c>
      <c r="I197" s="8">
        <f t="shared" ref="I197:I204" si="11">RANK(H197,H:H,0)</f>
        <v>118</v>
      </c>
      <c r="J197" s="13"/>
      <c r="K197" s="8"/>
      <c r="L197" s="8"/>
    </row>
    <row r="198" spans="1:12">
      <c r="A198" s="8">
        <v>194</v>
      </c>
      <c r="B198" s="10">
        <v>24999193</v>
      </c>
      <c r="C198" s="8" t="s">
        <v>195</v>
      </c>
      <c r="D198" s="8">
        <v>50</v>
      </c>
      <c r="E198" s="8"/>
      <c r="F198" s="8">
        <v>0</v>
      </c>
      <c r="G198" s="8">
        <f t="shared" si="9"/>
        <v>50</v>
      </c>
      <c r="H198" s="8">
        <f t="shared" si="10"/>
        <v>50</v>
      </c>
      <c r="I198" s="8">
        <f t="shared" si="11"/>
        <v>118</v>
      </c>
      <c r="J198" s="13"/>
      <c r="K198" s="11"/>
      <c r="L198" s="11"/>
    </row>
    <row r="199" spans="1:12">
      <c r="A199" s="8">
        <v>195</v>
      </c>
      <c r="B199" s="9">
        <v>24999194</v>
      </c>
      <c r="C199" s="10" t="s">
        <v>179</v>
      </c>
      <c r="D199" s="8">
        <v>50</v>
      </c>
      <c r="E199" s="8">
        <v>0</v>
      </c>
      <c r="F199" s="8">
        <v>0</v>
      </c>
      <c r="G199" s="8">
        <f t="shared" si="9"/>
        <v>50</v>
      </c>
      <c r="H199" s="8">
        <f t="shared" si="10"/>
        <v>50</v>
      </c>
      <c r="I199" s="8">
        <f t="shared" si="11"/>
        <v>118</v>
      </c>
      <c r="J199" s="13"/>
      <c r="K199" s="8"/>
      <c r="L199" s="8"/>
    </row>
    <row r="200" spans="1:12">
      <c r="A200" s="8">
        <v>196</v>
      </c>
      <c r="B200" s="9">
        <v>24999195</v>
      </c>
      <c r="C200" s="10" t="s">
        <v>68</v>
      </c>
      <c r="D200" s="11">
        <v>50</v>
      </c>
      <c r="E200" s="11">
        <v>0</v>
      </c>
      <c r="F200" s="8">
        <v>0</v>
      </c>
      <c r="G200" s="8">
        <f t="shared" si="9"/>
        <v>50</v>
      </c>
      <c r="H200" s="8">
        <f t="shared" si="10"/>
        <v>50</v>
      </c>
      <c r="I200" s="8">
        <f t="shared" si="11"/>
        <v>118</v>
      </c>
      <c r="J200" s="13"/>
      <c r="K200" s="11"/>
      <c r="L200" s="11"/>
    </row>
    <row r="201" spans="1:12">
      <c r="A201" s="8">
        <v>197</v>
      </c>
      <c r="B201" s="9">
        <v>24999196</v>
      </c>
      <c r="C201" s="79" t="s">
        <v>172</v>
      </c>
      <c r="D201" s="8">
        <v>50</v>
      </c>
      <c r="E201" s="8"/>
      <c r="F201" s="8">
        <v>0</v>
      </c>
      <c r="G201" s="8">
        <f t="shared" si="9"/>
        <v>50</v>
      </c>
      <c r="H201" s="8">
        <f t="shared" si="10"/>
        <v>50</v>
      </c>
      <c r="I201" s="8">
        <f t="shared" si="11"/>
        <v>118</v>
      </c>
      <c r="J201" s="13"/>
      <c r="K201" s="8"/>
      <c r="L201" s="8"/>
    </row>
    <row r="202" spans="1:12">
      <c r="A202" s="8">
        <v>198</v>
      </c>
      <c r="B202" s="10">
        <v>24999197</v>
      </c>
      <c r="C202" s="10" t="s">
        <v>39</v>
      </c>
      <c r="D202" s="8">
        <v>50</v>
      </c>
      <c r="E202" s="8">
        <v>0</v>
      </c>
      <c r="F202" s="8">
        <v>0</v>
      </c>
      <c r="G202" s="8">
        <f t="shared" si="9"/>
        <v>50</v>
      </c>
      <c r="H202" s="8">
        <f t="shared" si="10"/>
        <v>50</v>
      </c>
      <c r="I202" s="8">
        <f t="shared" si="11"/>
        <v>118</v>
      </c>
      <c r="J202" s="16"/>
      <c r="K202" s="8"/>
      <c r="L202" s="8"/>
    </row>
    <row r="203" spans="1:12">
      <c r="A203" s="8">
        <v>199</v>
      </c>
      <c r="B203" s="9">
        <v>24999199</v>
      </c>
      <c r="C203" s="10" t="s">
        <v>218</v>
      </c>
      <c r="D203" s="8">
        <v>50</v>
      </c>
      <c r="E203" s="8">
        <v>0</v>
      </c>
      <c r="F203" s="8">
        <v>0</v>
      </c>
      <c r="G203" s="8">
        <f t="shared" si="9"/>
        <v>50</v>
      </c>
      <c r="H203" s="8">
        <f t="shared" si="10"/>
        <v>50</v>
      </c>
      <c r="I203" s="8">
        <f t="shared" si="11"/>
        <v>118</v>
      </c>
      <c r="J203" s="13"/>
      <c r="K203" s="8"/>
      <c r="L203" s="8"/>
    </row>
    <row r="204" spans="1:12">
      <c r="A204" s="8">
        <v>200</v>
      </c>
      <c r="B204" s="10">
        <v>24999202</v>
      </c>
      <c r="C204" s="10" t="s">
        <v>215</v>
      </c>
      <c r="D204" s="8">
        <v>50</v>
      </c>
      <c r="E204" s="8">
        <v>0</v>
      </c>
      <c r="F204" s="8">
        <v>0</v>
      </c>
      <c r="G204" s="8">
        <f t="shared" si="9"/>
        <v>50</v>
      </c>
      <c r="H204" s="8">
        <f t="shared" si="10"/>
        <v>50</v>
      </c>
      <c r="I204" s="8">
        <f t="shared" si="11"/>
        <v>118</v>
      </c>
      <c r="J204" s="16"/>
      <c r="K204" s="8"/>
      <c r="L204" s="8"/>
    </row>
  </sheetData>
  <sheetProtection formatCells="0" formatColumns="0" formatRows="0" insertRows="0" insertColumns="0" insertHyperlinks="0" deleteColumns="0" deleteRows="0" sort="0" autoFilter="0" pivotTables="0"/>
  <sortState ref="A2:L201">
    <sortCondition ref="I2"/>
  </sortState>
  <mergeCells count="2">
    <mergeCell ref="A3:D3"/>
    <mergeCell ref="A1:L2"/>
  </mergeCells>
  <conditionalFormatting sqref="B166:B204">
    <cfRule type="duplicateValues" dxfId="0" priority="1"/>
  </conditionalFormatting>
  <conditionalFormatting sqref="B5:B7 B9:B165">
    <cfRule type="duplicateValues" dxfId="0" priority="2"/>
  </conditionalFormatting>
  <pageMargins left="0.75" right="0.75" top="1" bottom="1" header="0.5" footer="0.5"/>
  <pageSetup paperSize="9" scale="67"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����(gP[�stf!��s~������N
</file>

<file path=customXml/item2.xml>��
</file>

<file path=customXml/item3.xml>��
</file>

<file path=customXml/item4.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customXml/itemProps4.xml><?xml version="1.0" encoding="utf-8"?>
<ds:datastoreItem xmlns:ds="http://schemas.openxmlformats.org/officeDocument/2006/customXml" ds:itemID="{A02B7E37-CEC0-4786-9FA4-411A3DC59612}">
  <ds:schemaRefs/>
</ds:datastoreItem>
</file>

<file path=docProps/app.xml><?xml version="1.0" encoding="utf-8"?>
<Properties xmlns="http://schemas.openxmlformats.org/officeDocument/2006/extended-properties" xmlns:vt="http://schemas.openxmlformats.org/officeDocument/2006/docPropsVTypes">
  <Application>WPS Office WWO_wpscloud_20250904173343-5eb13ec068</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SYC</cp:lastModifiedBy>
  <dcterms:created xsi:type="dcterms:W3CDTF">2022-09-16T06:51:00Z</dcterms:created>
  <dcterms:modified xsi:type="dcterms:W3CDTF">2025-09-23T08:28:00Z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4D6081C294C1420B8429E270654AF1F1_13</vt:lpwstr>
  </property>
  <property fmtid="{D5CDD505-2E9C-101B-9397-08002B2CF9AE}" pid="3" name="KSOProductBuildVer">
    <vt:lpwstr>2052-12.1.0.22529</vt:lpwstr>
  </property>
</Properties>
</file>